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ec\Desktop\50200 - Undine's Response to OPUC's 2nd RFI\"/>
    </mc:Choice>
  </mc:AlternateContent>
  <bookViews>
    <workbookView xWindow="-105" yWindow="-105" windowWidth="22695" windowHeight="14595"/>
  </bookViews>
  <sheets>
    <sheet name="2019" sheetId="4" r:id="rId1"/>
  </sheets>
  <definedNames>
    <definedName name="_xlnm.Print_Area" localSheetId="0">'2019'!$A$1:$AW$45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U44" i="4" l="1"/>
  <c r="H35" i="4" l="1"/>
  <c r="AU35" i="4" l="1"/>
  <c r="AV35" i="4" s="1"/>
  <c r="AW35" i="4" s="1"/>
  <c r="H34" i="4"/>
  <c r="AK39" i="4"/>
  <c r="U39" i="4"/>
  <c r="AT34" i="4" l="1"/>
  <c r="AR34" i="4"/>
  <c r="AS34" i="4" s="1"/>
  <c r="H33" i="4"/>
  <c r="AQ33" i="4" s="1"/>
  <c r="AT33" i="4" l="1"/>
  <c r="AR33" i="4"/>
  <c r="AS33" i="4" s="1"/>
  <c r="AU34" i="4"/>
  <c r="H32" i="4"/>
  <c r="AP32" i="4" s="1"/>
  <c r="AQ32" i="4" s="1"/>
  <c r="AT32" i="4" l="1"/>
  <c r="AU32" i="4" s="1"/>
  <c r="AV32" i="4" s="1"/>
  <c r="AW32" i="4" s="1"/>
  <c r="AR32" i="4"/>
  <c r="AS32" i="4" s="1"/>
  <c r="AV34" i="4"/>
  <c r="AW34" i="4" l="1"/>
  <c r="AU33" i="4"/>
  <c r="AV33" i="4" l="1"/>
  <c r="AW33" i="4" l="1"/>
  <c r="H30" i="4" l="1"/>
  <c r="AM30" i="4" l="1"/>
  <c r="AT30" i="4"/>
  <c r="AR30" i="4"/>
  <c r="AS30" i="4" s="1"/>
  <c r="AP30" i="4"/>
  <c r="AQ30" i="4" s="1"/>
  <c r="AU30" i="4" s="1"/>
  <c r="AV30" i="4" s="1"/>
  <c r="AW30" i="4" s="1"/>
  <c r="AO30" i="4"/>
  <c r="AN30" i="4"/>
  <c r="H31" i="4"/>
  <c r="AM31" i="4" l="1"/>
  <c r="AN31" i="4" s="1"/>
  <c r="AT31" i="4"/>
  <c r="AR31" i="4"/>
  <c r="AS31" i="4" s="1"/>
  <c r="AO31" i="4"/>
  <c r="AP31" i="4"/>
  <c r="AQ31" i="4" s="1"/>
  <c r="AU31" i="4" l="1"/>
  <c r="AV31" i="4" s="1"/>
  <c r="AW31" i="4" s="1"/>
  <c r="H29" i="4"/>
  <c r="H28" i="4"/>
  <c r="AL28" i="4" l="1"/>
  <c r="AM28" i="4" s="1"/>
  <c r="AT28" i="4"/>
  <c r="AR28" i="4"/>
  <c r="AS28" i="4" s="1"/>
  <c r="AP28" i="4"/>
  <c r="AQ28" i="4" s="1"/>
  <c r="AO28" i="4"/>
  <c r="AL29" i="4"/>
  <c r="AM29" i="4" s="1"/>
  <c r="AN29" i="4" s="1"/>
  <c r="AT29" i="4"/>
  <c r="AR29" i="4"/>
  <c r="AS29" i="4" s="1"/>
  <c r="AP29" i="4"/>
  <c r="AQ29" i="4" s="1"/>
  <c r="AO29" i="4"/>
  <c r="AH29" i="4"/>
  <c r="AI29" i="4" s="1"/>
  <c r="AJ29" i="4" s="1"/>
  <c r="AH28" i="4"/>
  <c r="AI28" i="4" s="1"/>
  <c r="AJ28" i="4" s="1"/>
  <c r="H27" i="4"/>
  <c r="H26" i="4"/>
  <c r="H25" i="4"/>
  <c r="H24" i="4"/>
  <c r="H23" i="4"/>
  <c r="H22" i="4"/>
  <c r="D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D6" i="4"/>
  <c r="D39" i="4" s="1"/>
  <c r="O13" i="4" l="1"/>
  <c r="P13" i="4" s="1"/>
  <c r="Q13" i="4" s="1"/>
  <c r="V13" i="4" s="1"/>
  <c r="W13" i="4" s="1"/>
  <c r="X13" i="4" s="1"/>
  <c r="Y13" i="4" s="1"/>
  <c r="Z13" i="4" s="1"/>
  <c r="AA13" i="4" s="1"/>
  <c r="AB13" i="4" s="1"/>
  <c r="AC13" i="4" s="1"/>
  <c r="AD13" i="4" s="1"/>
  <c r="AE13" i="4" s="1"/>
  <c r="AF13" i="4" s="1"/>
  <c r="AG13" i="4" s="1"/>
  <c r="AL13" i="4" s="1"/>
  <c r="AT13" i="4"/>
  <c r="AR13" i="4"/>
  <c r="AS13" i="4" s="1"/>
  <c r="AP13" i="4"/>
  <c r="AQ13" i="4" s="1"/>
  <c r="AO13" i="4"/>
  <c r="N12" i="4"/>
  <c r="AT12" i="4"/>
  <c r="AR12" i="4"/>
  <c r="AS12" i="4" s="1"/>
  <c r="AP12" i="4"/>
  <c r="AQ12" i="4" s="1"/>
  <c r="AO12" i="4"/>
  <c r="AC20" i="4"/>
  <c r="AD20" i="4" s="1"/>
  <c r="AE20" i="4" s="1"/>
  <c r="AF20" i="4" s="1"/>
  <c r="AG20" i="4" s="1"/>
  <c r="AL20" i="4" s="1"/>
  <c r="AT20" i="4"/>
  <c r="AR20" i="4"/>
  <c r="AS20" i="4" s="1"/>
  <c r="AP20" i="4"/>
  <c r="AQ20" i="4" s="1"/>
  <c r="AO20" i="4"/>
  <c r="O14" i="4"/>
  <c r="AT14" i="4"/>
  <c r="AR14" i="4"/>
  <c r="AS14" i="4" s="1"/>
  <c r="AP14" i="4"/>
  <c r="AQ14" i="4" s="1"/>
  <c r="AO14" i="4"/>
  <c r="AE22" i="4"/>
  <c r="AF22" i="4" s="1"/>
  <c r="AG22" i="4" s="1"/>
  <c r="AL22" i="4" s="1"/>
  <c r="AT22" i="4"/>
  <c r="AR22" i="4"/>
  <c r="AS22" i="4" s="1"/>
  <c r="AO22" i="4"/>
  <c r="AP22" i="4"/>
  <c r="AQ22" i="4" s="1"/>
  <c r="L7" i="4"/>
  <c r="M7" i="4" s="1"/>
  <c r="N7" i="4" s="1"/>
  <c r="O7" i="4" s="1"/>
  <c r="P7" i="4" s="1"/>
  <c r="Q7" i="4" s="1"/>
  <c r="V7" i="4" s="1"/>
  <c r="AT7" i="4"/>
  <c r="AR7" i="4"/>
  <c r="AS7" i="4" s="1"/>
  <c r="AO7" i="4"/>
  <c r="AP7" i="4"/>
  <c r="AQ7" i="4" s="1"/>
  <c r="P15" i="4"/>
  <c r="Q15" i="4" s="1"/>
  <c r="V15" i="4" s="1"/>
  <c r="AT15" i="4"/>
  <c r="AR15" i="4"/>
  <c r="AS15" i="4" s="1"/>
  <c r="AO15" i="4"/>
  <c r="AP15" i="4"/>
  <c r="AQ15" i="4" s="1"/>
  <c r="AF23" i="4"/>
  <c r="AT23" i="4"/>
  <c r="AR23" i="4"/>
  <c r="AS23" i="4" s="1"/>
  <c r="AO23" i="4"/>
  <c r="AP23" i="4"/>
  <c r="AQ23" i="4" s="1"/>
  <c r="AT8" i="4"/>
  <c r="AR8" i="4"/>
  <c r="AS8" i="4" s="1"/>
  <c r="AO8" i="4"/>
  <c r="AP8" i="4"/>
  <c r="AQ8" i="4" s="1"/>
  <c r="Q16" i="4"/>
  <c r="R16" i="4" s="1"/>
  <c r="S16" i="4" s="1"/>
  <c r="AT16" i="4"/>
  <c r="AR16" i="4"/>
  <c r="AS16" i="4" s="1"/>
  <c r="AO16" i="4"/>
  <c r="AP16" i="4"/>
  <c r="AQ16" i="4" s="1"/>
  <c r="AG24" i="4"/>
  <c r="AH24" i="4" s="1"/>
  <c r="AI24" i="4" s="1"/>
  <c r="AJ24" i="4" s="1"/>
  <c r="AT24" i="4"/>
  <c r="AR24" i="4"/>
  <c r="AS24" i="4" s="1"/>
  <c r="AO24" i="4"/>
  <c r="AP24" i="4"/>
  <c r="AQ24" i="4" s="1"/>
  <c r="AU29" i="4"/>
  <c r="AV29" i="4" s="1"/>
  <c r="AW29" i="4" s="1"/>
  <c r="M9" i="4"/>
  <c r="O9" i="4" s="1"/>
  <c r="P9" i="4" s="1"/>
  <c r="Q9" i="4" s="1"/>
  <c r="V9" i="4" s="1"/>
  <c r="AT9" i="4"/>
  <c r="AR9" i="4"/>
  <c r="AS9" i="4" s="1"/>
  <c r="AO9" i="4"/>
  <c r="AP9" i="4"/>
  <c r="AQ9" i="4" s="1"/>
  <c r="Q17" i="4"/>
  <c r="W17" i="4" s="1"/>
  <c r="X17" i="4" s="1"/>
  <c r="Y17" i="4" s="1"/>
  <c r="Z17" i="4" s="1"/>
  <c r="AA17" i="4" s="1"/>
  <c r="AB17" i="4" s="1"/>
  <c r="AC17" i="4" s="1"/>
  <c r="AD17" i="4" s="1"/>
  <c r="AE17" i="4" s="1"/>
  <c r="AF17" i="4" s="1"/>
  <c r="AG17" i="4" s="1"/>
  <c r="AL17" i="4" s="1"/>
  <c r="AT17" i="4"/>
  <c r="AR17" i="4"/>
  <c r="AS17" i="4" s="1"/>
  <c r="AO17" i="4"/>
  <c r="AP17" i="4"/>
  <c r="AQ17" i="4" s="1"/>
  <c r="AG25" i="4"/>
  <c r="AH25" i="4" s="1"/>
  <c r="AI25" i="4" s="1"/>
  <c r="AJ25" i="4" s="1"/>
  <c r="AT25" i="4"/>
  <c r="AR25" i="4"/>
  <c r="AS25" i="4" s="1"/>
  <c r="AO25" i="4"/>
  <c r="AP25" i="4"/>
  <c r="AQ25" i="4" s="1"/>
  <c r="N10" i="4"/>
  <c r="O10" i="4" s="1"/>
  <c r="P10" i="4" s="1"/>
  <c r="Q10" i="4" s="1"/>
  <c r="V10" i="4" s="1"/>
  <c r="W10" i="4" s="1"/>
  <c r="X10" i="4" s="1"/>
  <c r="Y10" i="4" s="1"/>
  <c r="Z10" i="4" s="1"/>
  <c r="AA10" i="4" s="1"/>
  <c r="AB10" i="4" s="1"/>
  <c r="AC10" i="4" s="1"/>
  <c r="AD10" i="4" s="1"/>
  <c r="AE10" i="4" s="1"/>
  <c r="AF10" i="4" s="1"/>
  <c r="AG10" i="4" s="1"/>
  <c r="AL10" i="4" s="1"/>
  <c r="AT10" i="4"/>
  <c r="AR10" i="4"/>
  <c r="AS10" i="4" s="1"/>
  <c r="AP10" i="4"/>
  <c r="AQ10" i="4" s="1"/>
  <c r="AO10" i="4"/>
  <c r="Y18" i="4"/>
  <c r="AT18" i="4"/>
  <c r="AR18" i="4"/>
  <c r="AS18" i="4" s="1"/>
  <c r="AP18" i="4"/>
  <c r="AQ18" i="4" s="1"/>
  <c r="AO18" i="4"/>
  <c r="AG26" i="4"/>
  <c r="AH26" i="4" s="1"/>
  <c r="AI26" i="4" s="1"/>
  <c r="AJ26" i="4" s="1"/>
  <c r="AT26" i="4"/>
  <c r="AR26" i="4"/>
  <c r="AS26" i="4" s="1"/>
  <c r="AP26" i="4"/>
  <c r="AQ26" i="4" s="1"/>
  <c r="AO26" i="4"/>
  <c r="N11" i="4"/>
  <c r="O11" i="4" s="1"/>
  <c r="P11" i="4" s="1"/>
  <c r="Q11" i="4" s="1"/>
  <c r="V11" i="4" s="1"/>
  <c r="AT11" i="4"/>
  <c r="AR11" i="4"/>
  <c r="AS11" i="4" s="1"/>
  <c r="AP11" i="4"/>
  <c r="AQ11" i="4" s="1"/>
  <c r="AO11" i="4"/>
  <c r="Y19" i="4"/>
  <c r="Z19" i="4" s="1"/>
  <c r="AA19" i="4" s="1"/>
  <c r="AB19" i="4" s="1"/>
  <c r="AC19" i="4" s="1"/>
  <c r="AD19" i="4" s="1"/>
  <c r="AE19" i="4" s="1"/>
  <c r="AF19" i="4" s="1"/>
  <c r="AG19" i="4" s="1"/>
  <c r="AL19" i="4" s="1"/>
  <c r="AT19" i="4"/>
  <c r="AR19" i="4"/>
  <c r="AS19" i="4" s="1"/>
  <c r="AP19" i="4"/>
  <c r="AQ19" i="4" s="1"/>
  <c r="AO19" i="4"/>
  <c r="AG27" i="4"/>
  <c r="AH27" i="4" s="1"/>
  <c r="AI27" i="4" s="1"/>
  <c r="AJ27" i="4" s="1"/>
  <c r="AT27" i="4"/>
  <c r="AR27" i="4"/>
  <c r="AS27" i="4" s="1"/>
  <c r="AP27" i="4"/>
  <c r="AQ27" i="4" s="1"/>
  <c r="AO27" i="4"/>
  <c r="AN28" i="4"/>
  <c r="AU28" i="4" s="1"/>
  <c r="AV28" i="4" s="1"/>
  <c r="AW28" i="4" s="1"/>
  <c r="AM19" i="4"/>
  <c r="AM22" i="4"/>
  <c r="AN22" i="4" s="1"/>
  <c r="L8" i="4"/>
  <c r="M8" i="4" s="1"/>
  <c r="N8" i="4" s="1"/>
  <c r="O8" i="4" s="1"/>
  <c r="P8" i="4" s="1"/>
  <c r="Q8" i="4" s="1"/>
  <c r="V8" i="4" s="1"/>
  <c r="AL25" i="4"/>
  <c r="AL24" i="4"/>
  <c r="W7" i="4"/>
  <c r="X7" i="4" s="1"/>
  <c r="Y7" i="4" s="1"/>
  <c r="Z7" i="4" s="1"/>
  <c r="AA7" i="4" s="1"/>
  <c r="AB7" i="4" s="1"/>
  <c r="AC7" i="4" s="1"/>
  <c r="AD7" i="4" s="1"/>
  <c r="AE7" i="4" s="1"/>
  <c r="AF7" i="4" s="1"/>
  <c r="AG7" i="4" s="1"/>
  <c r="AL7" i="4" s="1"/>
  <c r="AH19" i="4"/>
  <c r="AI19" i="4" s="1"/>
  <c r="P14" i="4"/>
  <c r="Q14" i="4" s="1"/>
  <c r="V14" i="4" s="1"/>
  <c r="R10" i="4"/>
  <c r="S10" i="4" s="1"/>
  <c r="Z18" i="4"/>
  <c r="AA18" i="4" s="1"/>
  <c r="AB18" i="4" s="1"/>
  <c r="AC18" i="4" s="1"/>
  <c r="AD18" i="4" s="1"/>
  <c r="AE18" i="4" s="1"/>
  <c r="AF18" i="4" s="1"/>
  <c r="AG18" i="4" s="1"/>
  <c r="AL18" i="4" s="1"/>
  <c r="O12" i="4"/>
  <c r="P12" i="4" s="1"/>
  <c r="Q12" i="4" s="1"/>
  <c r="V12" i="4" s="1"/>
  <c r="H6" i="4"/>
  <c r="AG23" i="4"/>
  <c r="H21" i="4"/>
  <c r="K7" i="4"/>
  <c r="R7" i="4" s="1"/>
  <c r="S7" i="4" s="1"/>
  <c r="AU22" i="4" l="1"/>
  <c r="R13" i="4"/>
  <c r="S13" i="4" s="1"/>
  <c r="T13" i="4" s="1"/>
  <c r="AL26" i="4"/>
  <c r="AM26" i="4" s="1"/>
  <c r="AN26" i="4" s="1"/>
  <c r="AE21" i="4"/>
  <c r="AT21" i="4"/>
  <c r="AR21" i="4"/>
  <c r="AS21" i="4" s="1"/>
  <c r="AP21" i="4"/>
  <c r="AQ21" i="4" s="1"/>
  <c r="AO21" i="4"/>
  <c r="AT6" i="4"/>
  <c r="AR6" i="4"/>
  <c r="H39" i="4"/>
  <c r="AO6" i="4"/>
  <c r="AP6" i="4"/>
  <c r="AL27" i="4"/>
  <c r="AM27" i="4" s="1"/>
  <c r="AN27" i="4" s="1"/>
  <c r="AU27" i="4" s="1"/>
  <c r="AV27" i="4" s="1"/>
  <c r="AW27" i="4" s="1"/>
  <c r="V16" i="4"/>
  <c r="W16" i="4" s="1"/>
  <c r="X16" i="4" s="1"/>
  <c r="Y16" i="4" s="1"/>
  <c r="Z16" i="4" s="1"/>
  <c r="AA16" i="4" s="1"/>
  <c r="AB16" i="4" s="1"/>
  <c r="AC16" i="4" s="1"/>
  <c r="AD16" i="4" s="1"/>
  <c r="AE16" i="4" s="1"/>
  <c r="AF16" i="4" s="1"/>
  <c r="AG16" i="4" s="1"/>
  <c r="AL16" i="4" s="1"/>
  <c r="AH22" i="4"/>
  <c r="AI22" i="4" s="1"/>
  <c r="AJ22" i="4" s="1"/>
  <c r="AH7" i="4"/>
  <c r="AI7" i="4" s="1"/>
  <c r="AJ7" i="4" s="1"/>
  <c r="AN19" i="4"/>
  <c r="AU19" i="4" s="1"/>
  <c r="AV19" i="4" s="1"/>
  <c r="AW19" i="4" s="1"/>
  <c r="AM10" i="4"/>
  <c r="AN10" i="4" s="1"/>
  <c r="AU10" i="4"/>
  <c r="AM13" i="4"/>
  <c r="AN13" i="4" s="1"/>
  <c r="AM17" i="4"/>
  <c r="AN17" i="4" s="1"/>
  <c r="AJ19" i="4"/>
  <c r="AM18" i="4"/>
  <c r="AN18" i="4" s="1"/>
  <c r="AU18" i="4"/>
  <c r="AM7" i="4"/>
  <c r="AN7" i="4" s="1"/>
  <c r="AU7" i="4"/>
  <c r="AM24" i="4"/>
  <c r="AN24" i="4" s="1"/>
  <c r="AH23" i="4"/>
  <c r="AI23" i="4" s="1"/>
  <c r="AJ23" i="4" s="1"/>
  <c r="AL23" i="4"/>
  <c r="AM20" i="4"/>
  <c r="AN20" i="4" s="1"/>
  <c r="AU20" i="4"/>
  <c r="AM25" i="4"/>
  <c r="AN25" i="4" s="1"/>
  <c r="AU25" i="4"/>
  <c r="AV25" i="4" s="1"/>
  <c r="AW25" i="4" s="1"/>
  <c r="AU26" i="4"/>
  <c r="R12" i="4"/>
  <c r="S12" i="4" s="1"/>
  <c r="T12" i="4" s="1"/>
  <c r="AH18" i="4"/>
  <c r="AI18" i="4" s="1"/>
  <c r="AH20" i="4"/>
  <c r="AI20" i="4" s="1"/>
  <c r="R14" i="4"/>
  <c r="S14" i="4" s="1"/>
  <c r="R11" i="4"/>
  <c r="S11" i="4" s="1"/>
  <c r="T11" i="4" s="1"/>
  <c r="W9" i="4"/>
  <c r="X9" i="4" s="1"/>
  <c r="Y9" i="4" s="1"/>
  <c r="Z9" i="4" s="1"/>
  <c r="AA9" i="4" s="1"/>
  <c r="AB9" i="4" s="1"/>
  <c r="AC9" i="4" s="1"/>
  <c r="AD9" i="4" s="1"/>
  <c r="AE9" i="4" s="1"/>
  <c r="AF9" i="4" s="1"/>
  <c r="AG9" i="4" s="1"/>
  <c r="AL9" i="4" s="1"/>
  <c r="W8" i="4"/>
  <c r="X8" i="4" s="1"/>
  <c r="Y8" i="4" s="1"/>
  <c r="Z8" i="4" s="1"/>
  <c r="AA8" i="4" s="1"/>
  <c r="AB8" i="4" s="1"/>
  <c r="AC8" i="4" s="1"/>
  <c r="AD8" i="4" s="1"/>
  <c r="AE8" i="4" s="1"/>
  <c r="AF8" i="4" s="1"/>
  <c r="AG8" i="4" s="1"/>
  <c r="AL8" i="4" s="1"/>
  <c r="T14" i="4"/>
  <c r="AF21" i="4"/>
  <c r="AG21" i="4" s="1"/>
  <c r="AL21" i="4" s="1"/>
  <c r="AH17" i="4"/>
  <c r="AI17" i="4" s="1"/>
  <c r="W15" i="4"/>
  <c r="X15" i="4" s="1"/>
  <c r="Y15" i="4" s="1"/>
  <c r="Z15" i="4" s="1"/>
  <c r="AA15" i="4" s="1"/>
  <c r="AB15" i="4" s="1"/>
  <c r="AC15" i="4" s="1"/>
  <c r="AD15" i="4" s="1"/>
  <c r="AE15" i="4" s="1"/>
  <c r="AF15" i="4" s="1"/>
  <c r="AG15" i="4" s="1"/>
  <c r="AL15" i="4" s="1"/>
  <c r="T7" i="4"/>
  <c r="R8" i="4"/>
  <c r="S8" i="4" s="1"/>
  <c r="R15" i="4"/>
  <c r="S15" i="4" s="1"/>
  <c r="T10" i="4"/>
  <c r="T16" i="4"/>
  <c r="W11" i="4"/>
  <c r="X11" i="4" s="1"/>
  <c r="Y11" i="4" s="1"/>
  <c r="Z11" i="4" s="1"/>
  <c r="AA11" i="4" s="1"/>
  <c r="AB11" i="4" s="1"/>
  <c r="AC11" i="4" s="1"/>
  <c r="AD11" i="4" s="1"/>
  <c r="AE11" i="4" s="1"/>
  <c r="AF11" i="4" s="1"/>
  <c r="AG11" i="4" s="1"/>
  <c r="AL11" i="4" s="1"/>
  <c r="W12" i="4"/>
  <c r="X12" i="4" s="1"/>
  <c r="Y12" i="4" s="1"/>
  <c r="Z12" i="4" s="1"/>
  <c r="AA12" i="4" s="1"/>
  <c r="AB12" i="4" s="1"/>
  <c r="AC12" i="4" s="1"/>
  <c r="AD12" i="4" s="1"/>
  <c r="AE12" i="4" s="1"/>
  <c r="AF12" i="4" s="1"/>
  <c r="AG12" i="4" s="1"/>
  <c r="AL12" i="4" s="1"/>
  <c r="AH13" i="4"/>
  <c r="AI13" i="4" s="1"/>
  <c r="AJ13" i="4" s="1"/>
  <c r="AH10" i="4"/>
  <c r="AI10" i="4" s="1"/>
  <c r="R9" i="4"/>
  <c r="S9" i="4" s="1"/>
  <c r="W14" i="4"/>
  <c r="X14" i="4" s="1"/>
  <c r="Y14" i="4" s="1"/>
  <c r="Z14" i="4" s="1"/>
  <c r="AA14" i="4" s="1"/>
  <c r="AB14" i="4" s="1"/>
  <c r="AC14" i="4" s="1"/>
  <c r="AD14" i="4" s="1"/>
  <c r="AE14" i="4" s="1"/>
  <c r="AF14" i="4" s="1"/>
  <c r="AG14" i="4" s="1"/>
  <c r="AL14" i="4" s="1"/>
  <c r="L6" i="4"/>
  <c r="J6" i="4"/>
  <c r="AU13" i="4" l="1"/>
  <c r="AV13" i="4" s="1"/>
  <c r="AW13" i="4" s="1"/>
  <c r="AT39" i="4"/>
  <c r="AU17" i="4"/>
  <c r="AV17" i="4" s="1"/>
  <c r="AW17" i="4" s="1"/>
  <c r="AV22" i="4"/>
  <c r="AW22" i="4" s="1"/>
  <c r="AP39" i="4"/>
  <c r="AQ6" i="4"/>
  <c r="AQ39" i="4" s="1"/>
  <c r="AS6" i="4"/>
  <c r="AS39" i="4" s="1"/>
  <c r="AR39" i="4"/>
  <c r="AU24" i="4"/>
  <c r="AV24" i="4" s="1"/>
  <c r="AW24" i="4" s="1"/>
  <c r="AO39" i="4"/>
  <c r="AJ17" i="4"/>
  <c r="AM21" i="4"/>
  <c r="AN21" i="4" s="1"/>
  <c r="AM23" i="4"/>
  <c r="AN23" i="4" s="1"/>
  <c r="AU23" i="4"/>
  <c r="AV23" i="4" s="1"/>
  <c r="AW23" i="4" s="1"/>
  <c r="AJ10" i="4"/>
  <c r="AV10" i="4"/>
  <c r="AW10" i="4" s="1"/>
  <c r="AM8" i="4"/>
  <c r="AN8" i="4" s="1"/>
  <c r="AU8" i="4"/>
  <c r="AV7" i="4"/>
  <c r="AW7" i="4" s="1"/>
  <c r="AJ18" i="4"/>
  <c r="AV18" i="4"/>
  <c r="AW18" i="4" s="1"/>
  <c r="AM9" i="4"/>
  <c r="AN9" i="4" s="1"/>
  <c r="AM14" i="4"/>
  <c r="AN14" i="4" s="1"/>
  <c r="AM11" i="4"/>
  <c r="AN11" i="4" s="1"/>
  <c r="AM16" i="4"/>
  <c r="AN16" i="4" s="1"/>
  <c r="AU16" i="4"/>
  <c r="AM12" i="4"/>
  <c r="AN12" i="4" s="1"/>
  <c r="AM15" i="4"/>
  <c r="AN15" i="4" s="1"/>
  <c r="AU15" i="4"/>
  <c r="AJ20" i="4"/>
  <c r="AV20" i="4"/>
  <c r="AW20" i="4" s="1"/>
  <c r="AV26" i="4"/>
  <c r="AH21" i="4"/>
  <c r="AI21" i="4" s="1"/>
  <c r="AJ21" i="4" s="1"/>
  <c r="AH14" i="4"/>
  <c r="AI14" i="4" s="1"/>
  <c r="AJ14" i="4" s="1"/>
  <c r="T9" i="4"/>
  <c r="AH15" i="4"/>
  <c r="AI15" i="4" s="1"/>
  <c r="AJ15" i="4" s="1"/>
  <c r="J39" i="4"/>
  <c r="K6" i="4"/>
  <c r="K39" i="4" s="1"/>
  <c r="T15" i="4"/>
  <c r="T8" i="4"/>
  <c r="AH16" i="4"/>
  <c r="AI16" i="4" s="1"/>
  <c r="AJ16" i="4" s="1"/>
  <c r="AH11" i="4"/>
  <c r="AI11" i="4" s="1"/>
  <c r="AH8" i="4"/>
  <c r="AI8" i="4" s="1"/>
  <c r="AJ8" i="4" s="1"/>
  <c r="AH12" i="4"/>
  <c r="AI12" i="4" s="1"/>
  <c r="L39" i="4"/>
  <c r="M6" i="4"/>
  <c r="AH9" i="4"/>
  <c r="AI9" i="4" s="1"/>
  <c r="AU14" i="4" l="1"/>
  <c r="AU11" i="4"/>
  <c r="AV11" i="4" s="1"/>
  <c r="AW11" i="4" s="1"/>
  <c r="AU21" i="4"/>
  <c r="AU12" i="4"/>
  <c r="AV12" i="4" s="1"/>
  <c r="AW12" i="4" s="1"/>
  <c r="AU9" i="4"/>
  <c r="AV9" i="4" s="1"/>
  <c r="AW9" i="4" s="1"/>
  <c r="AV16" i="4"/>
  <c r="AW16" i="4" s="1"/>
  <c r="AV21" i="4"/>
  <c r="AW21" i="4" s="1"/>
  <c r="AJ9" i="4"/>
  <c r="AJ12" i="4"/>
  <c r="AV15" i="4"/>
  <c r="AW15" i="4" s="1"/>
  <c r="AV14" i="4"/>
  <c r="AW14" i="4" s="1"/>
  <c r="AV8" i="4"/>
  <c r="AW8" i="4" s="1"/>
  <c r="AJ11" i="4"/>
  <c r="AW26" i="4"/>
  <c r="N6" i="4"/>
  <c r="M39" i="4"/>
  <c r="N39" i="4" l="1"/>
  <c r="O6" i="4"/>
  <c r="O39" i="4" l="1"/>
  <c r="P6" i="4"/>
  <c r="P39" i="4" l="1"/>
  <c r="Q6" i="4"/>
  <c r="R6" i="4"/>
  <c r="R39" i="4" l="1"/>
  <c r="S6" i="4"/>
  <c r="V6" i="4"/>
  <c r="V39" i="4" s="1"/>
  <c r="Q39" i="4"/>
  <c r="W6" i="4" l="1"/>
  <c r="W39" i="4" s="1"/>
  <c r="S39" i="4"/>
  <c r="T6" i="4"/>
  <c r="T39" i="4" s="1"/>
  <c r="X6" i="4" l="1"/>
  <c r="X39" i="4" s="1"/>
  <c r="Y6" i="4" l="1"/>
  <c r="Y39" i="4" s="1"/>
  <c r="Z6" i="4" l="1"/>
  <c r="Z39" i="4" s="1"/>
  <c r="AA6" i="4" l="1"/>
  <c r="AA39" i="4" s="1"/>
  <c r="AB6" i="4" l="1"/>
  <c r="AB39" i="4" s="1"/>
  <c r="AC6" i="4" l="1"/>
  <c r="AC39" i="4" s="1"/>
  <c r="AD6" i="4" l="1"/>
  <c r="AD39" i="4" s="1"/>
  <c r="AE6" i="4" l="1"/>
  <c r="AE39" i="4" s="1"/>
  <c r="AF6" i="4" l="1"/>
  <c r="AF39" i="4" s="1"/>
  <c r="AG6" i="4" l="1"/>
  <c r="AG39" i="4" s="1"/>
  <c r="AL6" i="4" l="1"/>
  <c r="AL39" i="4" s="1"/>
  <c r="AH6" i="4"/>
  <c r="AH39" i="4" s="1"/>
  <c r="AI4" i="4"/>
  <c r="AI6" i="4" l="1"/>
  <c r="AI39" i="4" s="1"/>
  <c r="AM6" i="4"/>
  <c r="AM39" i="4" s="1"/>
  <c r="AN6" i="4" l="1"/>
  <c r="AN39" i="4" s="1"/>
  <c r="AJ6" i="4"/>
  <c r="AJ39" i="4" s="1"/>
  <c r="AU6" i="4" l="1"/>
  <c r="AU39" i="4" s="1"/>
  <c r="AV6" i="4" l="1"/>
  <c r="AV39" i="4" s="1"/>
  <c r="AW6" i="4" l="1"/>
  <c r="AW39" i="4" s="1"/>
</calcChain>
</file>

<file path=xl/comments1.xml><?xml version="1.0" encoding="utf-8"?>
<comments xmlns="http://schemas.openxmlformats.org/spreadsheetml/2006/main">
  <authors>
    <author>Kevin Binder</author>
  </authors>
  <commentList>
    <comment ref="N9" authorId="0" shapeId="0">
      <text>
        <r>
          <rPr>
            <b/>
            <sz val="9"/>
            <color indexed="81"/>
            <rFont val="Tahoma"/>
            <family val="2"/>
          </rPr>
          <t>Kevin Binder:</t>
        </r>
        <r>
          <rPr>
            <sz val="9"/>
            <color indexed="81"/>
            <rFont val="Tahoma"/>
            <family val="2"/>
          </rPr>
          <t xml:space="preserve">
Catch up - Actually placed in Service in September
</t>
        </r>
      </text>
    </comment>
  </commentList>
</comments>
</file>

<file path=xl/sharedStrings.xml><?xml version="1.0" encoding="utf-8"?>
<sst xmlns="http://schemas.openxmlformats.org/spreadsheetml/2006/main" count="56" uniqueCount="49">
  <si>
    <t>Vendor</t>
  </si>
  <si>
    <t>Invoice</t>
  </si>
  <si>
    <t>Amount</t>
  </si>
  <si>
    <t>Description</t>
  </si>
  <si>
    <t>Account</t>
  </si>
  <si>
    <t>iDominium</t>
  </si>
  <si>
    <t>Dell Power Edge Servers (2) w/Licenses &amp; Installation</t>
  </si>
  <si>
    <t>Total 2017</t>
  </si>
  <si>
    <t>Accum Depr</t>
  </si>
  <si>
    <t>NBV</t>
  </si>
  <si>
    <t>Useful</t>
  </si>
  <si>
    <t>Life (yrs)</t>
  </si>
  <si>
    <t>Monthly</t>
  </si>
  <si>
    <t>Depr.</t>
  </si>
  <si>
    <t>In-Service</t>
  </si>
  <si>
    <t>Date</t>
  </si>
  <si>
    <t>Fixed Asset and Depreciation Schedule</t>
  </si>
  <si>
    <t xml:space="preserve">   Total</t>
  </si>
  <si>
    <t>RVS Billing Software</t>
  </si>
  <si>
    <t>New Computer (Katie)</t>
  </si>
  <si>
    <t>AVR Billing Software</t>
  </si>
  <si>
    <t>Server, Licensing, Setup</t>
  </si>
  <si>
    <t>Cubicles</t>
  </si>
  <si>
    <t>Computers, Monitors, etc - Billing Department</t>
  </si>
  <si>
    <t>Projector</t>
  </si>
  <si>
    <t>Computers, Monitors, etc (13)</t>
  </si>
  <si>
    <t>Total 2018</t>
  </si>
  <si>
    <t>2 Monitors, 2 Docking Stations</t>
  </si>
  <si>
    <t>Underwater Camera System</t>
  </si>
  <si>
    <t>Polycom Conference Phone</t>
  </si>
  <si>
    <t>Copier/Printer</t>
  </si>
  <si>
    <t>3 New Computers</t>
  </si>
  <si>
    <t>New VIOP Phones</t>
  </si>
  <si>
    <t>Couches</t>
  </si>
  <si>
    <t>Desks/Furniture/Fixtures for Telge Office</t>
  </si>
  <si>
    <t>Security System</t>
  </si>
  <si>
    <t>IT/Server Setup - Office</t>
  </si>
  <si>
    <t>Forklift</t>
  </si>
  <si>
    <t>Undine Operating LLC</t>
  </si>
  <si>
    <t>Total 2019</t>
  </si>
  <si>
    <t>Barracuda Drive</t>
  </si>
  <si>
    <t>Safe</t>
  </si>
  <si>
    <t>Phone Headsets for CSRs</t>
  </si>
  <si>
    <t>Computer</t>
  </si>
  <si>
    <t>Racks for Warehouse</t>
  </si>
  <si>
    <t>Plotter</t>
  </si>
  <si>
    <t>Shelving</t>
  </si>
  <si>
    <t>At September 30, 2019</t>
  </si>
  <si>
    <t>Test Year Depreciation Expense for Undine Operating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</si>
</sst>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4" fontId="0" fillId="0" borderId="0" xfId="1" applyFont="1"/>
    <xf numFmtId="0" fontId="0" fillId="0" borderId="0" xfId="0" applyAlignment="1">
      <alignment horizontal="center"/>
    </xf>
    <xf numFmtId="44" fontId="0" fillId="0" borderId="0" xfId="0" applyNumberFormat="1"/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44" fontId="0" fillId="0" borderId="2" xfId="0" applyNumberFormat="1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quotePrefix="1" applyBorder="1"/>
    <xf numFmtId="14" fontId="0" fillId="0" borderId="0" xfId="0" applyNumberFormat="1"/>
    <xf numFmtId="14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/>
    </xf>
    <xf numFmtId="44" fontId="0" fillId="2" borderId="0" xfId="1" applyFont="1" applyFill="1"/>
    <xf numFmtId="44" fontId="0" fillId="2" borderId="0" xfId="0" applyNumberFormat="1" applyFill="1"/>
    <xf numFmtId="0" fontId="0" fillId="0" borderId="0" xfId="0" applyBorder="1"/>
    <xf numFmtId="0" fontId="0" fillId="0" borderId="0" xfId="0" applyBorder="1" applyAlignment="1">
      <alignment horizontal="right"/>
    </xf>
    <xf numFmtId="44" fontId="0" fillId="0" borderId="0" xfId="0" applyNumberFormat="1" applyBorder="1"/>
    <xf numFmtId="44" fontId="2" fillId="0" borderId="4" xfId="0" applyNumberFormat="1" applyFont="1" applyBorder="1"/>
    <xf numFmtId="14" fontId="2" fillId="0" borderId="3" xfId="0" applyNumberFormat="1" applyFont="1" applyBorder="1" applyAlignment="1">
      <alignment horizontal="center"/>
    </xf>
    <xf numFmtId="14" fontId="2" fillId="0" borderId="3" xfId="0" quotePrefix="1" applyNumberFormat="1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W45"/>
  <sheetViews>
    <sheetView tabSelected="1" view="pageBreakPreview" zoomScale="90" zoomScaleNormal="100" zoomScaleSheetLayoutView="90" workbookViewId="0"/>
  </sheetViews>
  <sheetFormatPr defaultRowHeight="15" outlineLevelRow="1" outlineLevelCol="1" x14ac:dyDescent="0.25"/>
  <cols>
    <col min="1" max="1" width="13.5703125" customWidth="1"/>
    <col min="2" max="2" width="13.28515625" hidden="1" customWidth="1" outlineLevel="1"/>
    <col min="3" max="3" width="0" style="4" hidden="1" customWidth="1" outlineLevel="1"/>
    <col min="4" max="4" width="13" customWidth="1" collapsed="1"/>
    <col min="5" max="5" width="12.85546875" style="4" customWidth="1"/>
    <col min="6" max="6" width="44.7109375" bestFit="1" customWidth="1"/>
    <col min="7" max="7" width="8.28515625" bestFit="1" customWidth="1"/>
    <col min="8" max="8" width="12.140625" bestFit="1" customWidth="1"/>
    <col min="9" max="9" width="1.7109375" customWidth="1"/>
    <col min="10" max="14" width="9.5703125" hidden="1" customWidth="1" outlineLevel="1"/>
    <col min="15" max="18" width="11.140625" hidden="1" customWidth="1" outlineLevel="1"/>
    <col min="19" max="19" width="11.7109375" hidden="1" customWidth="1" outlineLevel="1"/>
    <col min="20" max="20" width="12.140625" hidden="1" customWidth="1" outlineLevel="1"/>
    <col min="21" max="21" width="1.28515625" customWidth="1" collapsed="1"/>
    <col min="22" max="30" width="11.140625" hidden="1" customWidth="1" outlineLevel="1"/>
    <col min="31" max="31" width="12.140625" customWidth="1" outlineLevel="1"/>
    <col min="32" max="33" width="11.140625" customWidth="1" outlineLevel="1"/>
    <col min="34" max="34" width="12.140625" customWidth="1" outlineLevel="1"/>
    <col min="35" max="35" width="12.85546875" customWidth="1" outlineLevel="1"/>
    <col min="36" max="36" width="13.28515625" customWidth="1" outlineLevel="1"/>
    <col min="37" max="37" width="1.42578125" customWidth="1" outlineLevel="1" collapsed="1"/>
    <col min="38" max="46" width="11.140625" bestFit="1" customWidth="1"/>
    <col min="47" max="47" width="12.140625" bestFit="1" customWidth="1"/>
    <col min="48" max="48" width="12.85546875" bestFit="1" customWidth="1"/>
    <col min="49" max="49" width="16.140625" customWidth="1"/>
  </cols>
  <sheetData>
    <row r="1" spans="1:49" x14ac:dyDescent="0.25">
      <c r="A1" s="1" t="s">
        <v>38</v>
      </c>
    </row>
    <row r="2" spans="1:49" x14ac:dyDescent="0.25">
      <c r="A2" s="1" t="s">
        <v>16</v>
      </c>
    </row>
    <row r="4" spans="1:49" x14ac:dyDescent="0.25">
      <c r="A4" s="2" t="s">
        <v>14</v>
      </c>
      <c r="G4" s="2" t="s">
        <v>10</v>
      </c>
      <c r="H4" s="2" t="s">
        <v>12</v>
      </c>
      <c r="S4" s="22">
        <v>43100</v>
      </c>
      <c r="T4" s="22"/>
      <c r="AI4" s="22" t="str">
        <f>+IF(AG39&gt;0,TEXT(AG5,"mm/dd/yy"),+IF(AF39&gt;0,TEXT(AF5,"mm/dd/yy"),+IF(AE39&gt;0,TEXT(AE5,"mm/dd/yy"),+IF(AD39&gt;0,TEXT(AD5,"mm/dd/yy"),+IF(AC39&gt;0,TEXT(AC5,"mm/dd/yy"),+IF(AB39&gt;0,TEXT(AB5,"mm/dd/yy"),+IF(AA39&gt;0,TEXT(AA5,"mm/dd/yy"),+IF(Z39&gt;0,TEXT(Z5,"mm/dd/yy"),+IF(Y39&gt;0,TEXT(Y5,"mm/dd/yy"),+IF(X39&gt;0,TEXT(X5,"mm/dd/yy"),+IF(W39&gt;0,TEXT(W5,"mm/dd/yy"),+IF(V39&gt;0,TEXT(V5,"mm/dd/yy"),0))))))))))))</f>
        <v>12/31/18</v>
      </c>
      <c r="AJ4" s="22"/>
      <c r="AV4" s="23" t="s">
        <v>47</v>
      </c>
      <c r="AW4" s="22"/>
    </row>
    <row r="5" spans="1:49" s="2" customFormat="1" ht="15.75" thickBot="1" x14ac:dyDescent="0.3">
      <c r="A5" s="6" t="s">
        <v>15</v>
      </c>
      <c r="B5" s="6" t="s">
        <v>0</v>
      </c>
      <c r="C5" s="6" t="s">
        <v>1</v>
      </c>
      <c r="D5" s="6" t="s">
        <v>2</v>
      </c>
      <c r="E5" s="6" t="s">
        <v>4</v>
      </c>
      <c r="F5" s="6" t="s">
        <v>3</v>
      </c>
      <c r="G5" s="6" t="s">
        <v>11</v>
      </c>
      <c r="H5" s="6" t="s">
        <v>13</v>
      </c>
      <c r="I5" s="6"/>
      <c r="J5" s="7">
        <v>42856</v>
      </c>
      <c r="K5" s="7">
        <v>42887</v>
      </c>
      <c r="L5" s="7">
        <v>42917</v>
      </c>
      <c r="M5" s="7">
        <v>42948</v>
      </c>
      <c r="N5" s="7">
        <v>42979</v>
      </c>
      <c r="O5" s="7">
        <v>43009</v>
      </c>
      <c r="P5" s="7">
        <v>43040</v>
      </c>
      <c r="Q5" s="7">
        <v>43070</v>
      </c>
      <c r="R5" s="6" t="s">
        <v>7</v>
      </c>
      <c r="S5" s="6" t="s">
        <v>8</v>
      </c>
      <c r="T5" s="6" t="s">
        <v>9</v>
      </c>
      <c r="V5" s="7">
        <v>43131</v>
      </c>
      <c r="W5" s="7">
        <v>43159</v>
      </c>
      <c r="X5" s="7">
        <v>43190</v>
      </c>
      <c r="Y5" s="7">
        <v>43220</v>
      </c>
      <c r="Z5" s="7">
        <v>43251</v>
      </c>
      <c r="AA5" s="7">
        <v>43281</v>
      </c>
      <c r="AB5" s="7">
        <v>43312</v>
      </c>
      <c r="AC5" s="7">
        <v>43343</v>
      </c>
      <c r="AD5" s="7">
        <v>43373</v>
      </c>
      <c r="AE5" s="7">
        <v>43404</v>
      </c>
      <c r="AF5" s="7">
        <v>43434</v>
      </c>
      <c r="AG5" s="7">
        <v>43465</v>
      </c>
      <c r="AH5" s="7" t="s">
        <v>26</v>
      </c>
      <c r="AI5" s="6" t="s">
        <v>8</v>
      </c>
      <c r="AJ5" s="6" t="s">
        <v>9</v>
      </c>
      <c r="AL5" s="7">
        <v>43496</v>
      </c>
      <c r="AM5" s="7">
        <v>43524</v>
      </c>
      <c r="AN5" s="7">
        <v>43555</v>
      </c>
      <c r="AO5" s="7">
        <v>43585</v>
      </c>
      <c r="AP5" s="7">
        <v>43616</v>
      </c>
      <c r="AQ5" s="7">
        <v>43646</v>
      </c>
      <c r="AR5" s="7">
        <v>43677</v>
      </c>
      <c r="AS5" s="7">
        <v>43708</v>
      </c>
      <c r="AT5" s="7">
        <v>43738</v>
      </c>
      <c r="AU5" s="7" t="s">
        <v>39</v>
      </c>
      <c r="AV5" s="6" t="s">
        <v>8</v>
      </c>
      <c r="AW5" s="6" t="s">
        <v>9</v>
      </c>
    </row>
    <row r="6" spans="1:49" x14ac:dyDescent="0.25">
      <c r="A6" s="12">
        <v>42856</v>
      </c>
      <c r="B6" t="s">
        <v>5</v>
      </c>
      <c r="C6" s="4">
        <v>5677</v>
      </c>
      <c r="D6" s="3">
        <f>9647.98+4340+725+7000+1213.82</f>
        <v>22926.799999999999</v>
      </c>
      <c r="E6" s="4">
        <v>121.1</v>
      </c>
      <c r="F6" t="s">
        <v>6</v>
      </c>
      <c r="G6" s="4">
        <v>5</v>
      </c>
      <c r="H6" s="3">
        <f>ROUND(D6/G6/12,2)</f>
        <v>382.11</v>
      </c>
      <c r="J6" s="5">
        <f>+H6</f>
        <v>382.11</v>
      </c>
      <c r="K6" s="5">
        <f>+J6</f>
        <v>382.11</v>
      </c>
      <c r="L6" s="5">
        <f>+H6</f>
        <v>382.11</v>
      </c>
      <c r="M6" s="5">
        <f>+L6</f>
        <v>382.11</v>
      </c>
      <c r="N6" s="5">
        <f>+M6</f>
        <v>382.11</v>
      </c>
      <c r="O6" s="5">
        <f>+N6</f>
        <v>382.11</v>
      </c>
      <c r="P6" s="5">
        <f>+O6</f>
        <v>382.11</v>
      </c>
      <c r="Q6" s="5">
        <f>+P6</f>
        <v>382.11</v>
      </c>
      <c r="R6" s="3">
        <f>SUM(J6:Q6)</f>
        <v>3056.8800000000006</v>
      </c>
      <c r="S6" s="3">
        <f>-R6</f>
        <v>-3056.8800000000006</v>
      </c>
      <c r="T6" s="3">
        <f>+D6+S6</f>
        <v>19869.919999999998</v>
      </c>
      <c r="V6" s="5">
        <f>+Q6</f>
        <v>382.11</v>
      </c>
      <c r="W6" s="5">
        <f t="shared" ref="W6:AG21" si="0">+V6</f>
        <v>382.11</v>
      </c>
      <c r="X6" s="5">
        <f t="shared" si="0"/>
        <v>382.11</v>
      </c>
      <c r="Y6" s="5">
        <f t="shared" si="0"/>
        <v>382.11</v>
      </c>
      <c r="Z6" s="5">
        <f t="shared" si="0"/>
        <v>382.11</v>
      </c>
      <c r="AA6" s="5">
        <f t="shared" si="0"/>
        <v>382.11</v>
      </c>
      <c r="AB6" s="5">
        <f t="shared" si="0"/>
        <v>382.11</v>
      </c>
      <c r="AC6" s="5">
        <f>+AB6</f>
        <v>382.11</v>
      </c>
      <c r="AD6" s="5">
        <f>+AC6</f>
        <v>382.11</v>
      </c>
      <c r="AE6" s="5">
        <f>+AD6</f>
        <v>382.11</v>
      </c>
      <c r="AF6" s="5">
        <f>+AE6</f>
        <v>382.11</v>
      </c>
      <c r="AG6" s="5">
        <f>+AF6</f>
        <v>382.11</v>
      </c>
      <c r="AH6" s="5">
        <f>SUM(V6:AG6)</f>
        <v>4585.3200000000006</v>
      </c>
      <c r="AI6" s="3">
        <f t="shared" ref="AI6:AI29" si="1">S6-AH6</f>
        <v>-7642.2000000000007</v>
      </c>
      <c r="AJ6" s="3">
        <f t="shared" ref="AJ6:AJ29" si="2">+D6+AI6</f>
        <v>15284.599999999999</v>
      </c>
      <c r="AL6" s="5">
        <f>+AG6</f>
        <v>382.11</v>
      </c>
      <c r="AM6" s="5">
        <f>+AL6</f>
        <v>382.11</v>
      </c>
      <c r="AN6" s="5">
        <f>+AM6</f>
        <v>382.11</v>
      </c>
      <c r="AO6" s="5">
        <f>+H6</f>
        <v>382.11</v>
      </c>
      <c r="AP6" s="5">
        <f>+H6</f>
        <v>382.11</v>
      </c>
      <c r="AQ6" s="5">
        <f>+AP6</f>
        <v>382.11</v>
      </c>
      <c r="AR6" s="5">
        <f>+H6</f>
        <v>382.11</v>
      </c>
      <c r="AS6" s="5">
        <f>+AR6</f>
        <v>382.11</v>
      </c>
      <c r="AT6" s="5">
        <f>+H6</f>
        <v>382.11</v>
      </c>
      <c r="AU6" s="5">
        <f t="shared" ref="AU6:AU35" si="3">SUM(AL6:AT6)</f>
        <v>3438.9900000000007</v>
      </c>
      <c r="AV6" s="5">
        <f t="shared" ref="AV6:AV35" si="4">+AI6-AU6</f>
        <v>-11081.190000000002</v>
      </c>
      <c r="AW6" s="5">
        <f t="shared" ref="AW6:AW35" si="5">+D6+AV6</f>
        <v>11845.609999999997</v>
      </c>
    </row>
    <row r="7" spans="1:49" x14ac:dyDescent="0.25">
      <c r="A7" s="12">
        <v>42887</v>
      </c>
      <c r="D7" s="3">
        <v>1999.92</v>
      </c>
      <c r="E7" s="4">
        <v>121.1</v>
      </c>
      <c r="F7" t="s">
        <v>18</v>
      </c>
      <c r="G7" s="4">
        <v>3</v>
      </c>
      <c r="H7" s="3">
        <f>ROUND(D7/G7/12,2)</f>
        <v>55.55</v>
      </c>
      <c r="J7" s="5"/>
      <c r="K7" s="5">
        <f>+H7</f>
        <v>55.55</v>
      </c>
      <c r="L7" s="5">
        <f t="shared" ref="L7:L8" si="6">+H7</f>
        <v>55.55</v>
      </c>
      <c r="M7" s="5">
        <f t="shared" ref="M7:Q15" si="7">+L7</f>
        <v>55.55</v>
      </c>
      <c r="N7" s="5">
        <f t="shared" si="7"/>
        <v>55.55</v>
      </c>
      <c r="O7" s="5">
        <f t="shared" si="7"/>
        <v>55.55</v>
      </c>
      <c r="P7" s="5">
        <f t="shared" si="7"/>
        <v>55.55</v>
      </c>
      <c r="Q7" s="5">
        <f t="shared" si="7"/>
        <v>55.55</v>
      </c>
      <c r="R7" s="3">
        <f>SUM(J7:Q7)</f>
        <v>388.85</v>
      </c>
      <c r="S7" s="3">
        <f>-R7</f>
        <v>-388.85</v>
      </c>
      <c r="T7" s="3">
        <f>+D7+S7</f>
        <v>1611.0700000000002</v>
      </c>
      <c r="V7" s="5">
        <f t="shared" ref="V7:V16" si="8">+Q7</f>
        <v>55.55</v>
      </c>
      <c r="W7" s="5">
        <f t="shared" si="0"/>
        <v>55.55</v>
      </c>
      <c r="X7" s="5">
        <f t="shared" si="0"/>
        <v>55.55</v>
      </c>
      <c r="Y7" s="5">
        <f t="shared" si="0"/>
        <v>55.55</v>
      </c>
      <c r="Z7" s="5">
        <f t="shared" si="0"/>
        <v>55.55</v>
      </c>
      <c r="AA7" s="5">
        <f t="shared" si="0"/>
        <v>55.55</v>
      </c>
      <c r="AB7" s="5">
        <f t="shared" si="0"/>
        <v>55.55</v>
      </c>
      <c r="AC7" s="5">
        <f t="shared" si="0"/>
        <v>55.55</v>
      </c>
      <c r="AD7" s="5">
        <f t="shared" si="0"/>
        <v>55.55</v>
      </c>
      <c r="AE7" s="5">
        <f t="shared" si="0"/>
        <v>55.55</v>
      </c>
      <c r="AF7" s="5">
        <f t="shared" si="0"/>
        <v>55.55</v>
      </c>
      <c r="AG7" s="5">
        <f t="shared" si="0"/>
        <v>55.55</v>
      </c>
      <c r="AH7" s="5">
        <f t="shared" ref="AH7:AH16" si="9">SUM(V7:AG7)</f>
        <v>666.59999999999991</v>
      </c>
      <c r="AI7" s="3">
        <f t="shared" si="1"/>
        <v>-1055.4499999999998</v>
      </c>
      <c r="AJ7" s="3">
        <f t="shared" si="2"/>
        <v>944.47000000000025</v>
      </c>
      <c r="AL7" s="5">
        <f t="shared" ref="AL7:AL27" si="10">+AG7</f>
        <v>55.55</v>
      </c>
      <c r="AM7" s="5">
        <f t="shared" ref="AM7:AM29" si="11">+AL7</f>
        <v>55.55</v>
      </c>
      <c r="AN7" s="5">
        <f t="shared" ref="AN7:AN31" si="12">+AM7</f>
        <v>55.55</v>
      </c>
      <c r="AO7" s="5">
        <f t="shared" ref="AO7:AO31" si="13">+H7</f>
        <v>55.55</v>
      </c>
      <c r="AP7" s="5">
        <f t="shared" ref="AP7:AP32" si="14">+H7</f>
        <v>55.55</v>
      </c>
      <c r="AQ7" s="5">
        <f t="shared" ref="AQ7:AQ32" si="15">+AP7</f>
        <v>55.55</v>
      </c>
      <c r="AR7" s="5">
        <f t="shared" ref="AR7:AR34" si="16">+H7</f>
        <v>55.55</v>
      </c>
      <c r="AS7" s="5">
        <f t="shared" ref="AS7:AS34" si="17">+AR7</f>
        <v>55.55</v>
      </c>
      <c r="AT7" s="5">
        <f t="shared" ref="AT7:AT34" si="18">+H7</f>
        <v>55.55</v>
      </c>
      <c r="AU7" s="5">
        <f t="shared" si="3"/>
        <v>499.95000000000005</v>
      </c>
      <c r="AV7" s="5">
        <f t="shared" si="4"/>
        <v>-1555.3999999999999</v>
      </c>
      <c r="AW7" s="5">
        <f t="shared" si="5"/>
        <v>444.52000000000021</v>
      </c>
    </row>
    <row r="8" spans="1:49" x14ac:dyDescent="0.25">
      <c r="A8" s="12">
        <v>42917</v>
      </c>
      <c r="D8" s="3">
        <v>2274.87</v>
      </c>
      <c r="E8" s="4">
        <v>121.1</v>
      </c>
      <c r="F8" t="s">
        <v>19</v>
      </c>
      <c r="G8" s="4">
        <v>5</v>
      </c>
      <c r="H8" s="3">
        <f t="shared" ref="H8:H35" si="19">ROUND(D8/G8/12,2)</f>
        <v>37.909999999999997</v>
      </c>
      <c r="J8" s="5"/>
      <c r="L8" s="5">
        <f t="shared" si="6"/>
        <v>37.909999999999997</v>
      </c>
      <c r="M8" s="5">
        <f t="shared" si="7"/>
        <v>37.909999999999997</v>
      </c>
      <c r="N8" s="5">
        <f t="shared" si="7"/>
        <v>37.909999999999997</v>
      </c>
      <c r="O8" s="5">
        <f t="shared" si="7"/>
        <v>37.909999999999997</v>
      </c>
      <c r="P8" s="5">
        <f t="shared" si="7"/>
        <v>37.909999999999997</v>
      </c>
      <c r="Q8" s="5">
        <f t="shared" si="7"/>
        <v>37.909999999999997</v>
      </c>
      <c r="R8" s="3">
        <f t="shared" ref="R8:R9" si="20">SUM(J8:Q8)</f>
        <v>227.45999999999998</v>
      </c>
      <c r="S8" s="3">
        <f t="shared" ref="S8:S16" si="21">-R8</f>
        <v>-227.45999999999998</v>
      </c>
      <c r="T8" s="3">
        <f t="shared" ref="T8:T16" si="22">+D8+S8</f>
        <v>2047.4099999999999</v>
      </c>
      <c r="V8" s="5">
        <f t="shared" si="8"/>
        <v>37.909999999999997</v>
      </c>
      <c r="W8" s="5">
        <f t="shared" si="0"/>
        <v>37.909999999999997</v>
      </c>
      <c r="X8" s="5">
        <f t="shared" si="0"/>
        <v>37.909999999999997</v>
      </c>
      <c r="Y8" s="5">
        <f t="shared" si="0"/>
        <v>37.909999999999997</v>
      </c>
      <c r="Z8" s="5">
        <f t="shared" si="0"/>
        <v>37.909999999999997</v>
      </c>
      <c r="AA8" s="5">
        <f t="shared" si="0"/>
        <v>37.909999999999997</v>
      </c>
      <c r="AB8" s="5">
        <f t="shared" si="0"/>
        <v>37.909999999999997</v>
      </c>
      <c r="AC8" s="5">
        <f t="shared" si="0"/>
        <v>37.909999999999997</v>
      </c>
      <c r="AD8" s="5">
        <f t="shared" si="0"/>
        <v>37.909999999999997</v>
      </c>
      <c r="AE8" s="5">
        <f t="shared" si="0"/>
        <v>37.909999999999997</v>
      </c>
      <c r="AF8" s="5">
        <f t="shared" si="0"/>
        <v>37.909999999999997</v>
      </c>
      <c r="AG8" s="5">
        <f t="shared" si="0"/>
        <v>37.909999999999997</v>
      </c>
      <c r="AH8" s="5">
        <f t="shared" si="9"/>
        <v>454.91999999999985</v>
      </c>
      <c r="AI8" s="3">
        <f t="shared" si="1"/>
        <v>-682.37999999999988</v>
      </c>
      <c r="AJ8" s="3">
        <f t="shared" si="2"/>
        <v>1592.49</v>
      </c>
      <c r="AL8" s="5">
        <f t="shared" si="10"/>
        <v>37.909999999999997</v>
      </c>
      <c r="AM8" s="5">
        <f t="shared" si="11"/>
        <v>37.909999999999997</v>
      </c>
      <c r="AN8" s="5">
        <f t="shared" si="12"/>
        <v>37.909999999999997</v>
      </c>
      <c r="AO8" s="5">
        <f t="shared" si="13"/>
        <v>37.909999999999997</v>
      </c>
      <c r="AP8" s="5">
        <f t="shared" si="14"/>
        <v>37.909999999999997</v>
      </c>
      <c r="AQ8" s="5">
        <f t="shared" si="15"/>
        <v>37.909999999999997</v>
      </c>
      <c r="AR8" s="5">
        <f t="shared" si="16"/>
        <v>37.909999999999997</v>
      </c>
      <c r="AS8" s="5">
        <f t="shared" si="17"/>
        <v>37.909999999999997</v>
      </c>
      <c r="AT8" s="5">
        <f t="shared" si="18"/>
        <v>37.909999999999997</v>
      </c>
      <c r="AU8" s="5">
        <f t="shared" si="3"/>
        <v>341.18999999999994</v>
      </c>
      <c r="AV8" s="5">
        <f t="shared" si="4"/>
        <v>-1023.5699999999998</v>
      </c>
      <c r="AW8" s="5">
        <f t="shared" si="5"/>
        <v>1251.3000000000002</v>
      </c>
    </row>
    <row r="9" spans="1:49" x14ac:dyDescent="0.25">
      <c r="A9" s="12">
        <v>42948</v>
      </c>
      <c r="D9" s="3">
        <v>7886.01</v>
      </c>
      <c r="E9" s="4">
        <v>121.3</v>
      </c>
      <c r="F9" t="s">
        <v>20</v>
      </c>
      <c r="G9" s="4">
        <v>3</v>
      </c>
      <c r="H9" s="3">
        <f t="shared" si="19"/>
        <v>219.06</v>
      </c>
      <c r="J9" s="5"/>
      <c r="M9" s="5">
        <f>+H9</f>
        <v>219.06</v>
      </c>
      <c r="N9" s="5">
        <v>0</v>
      </c>
      <c r="O9" s="5">
        <f>+M9</f>
        <v>219.06</v>
      </c>
      <c r="P9" s="5">
        <f t="shared" si="7"/>
        <v>219.06</v>
      </c>
      <c r="Q9" s="5">
        <f t="shared" si="7"/>
        <v>219.06</v>
      </c>
      <c r="R9" s="3">
        <f t="shared" si="20"/>
        <v>876.24</v>
      </c>
      <c r="S9" s="3">
        <f t="shared" si="21"/>
        <v>-876.24</v>
      </c>
      <c r="T9" s="3">
        <f t="shared" si="22"/>
        <v>7009.77</v>
      </c>
      <c r="V9" s="5">
        <f t="shared" si="8"/>
        <v>219.06</v>
      </c>
      <c r="W9" s="5">
        <f t="shared" si="0"/>
        <v>219.06</v>
      </c>
      <c r="X9" s="5">
        <f t="shared" si="0"/>
        <v>219.06</v>
      </c>
      <c r="Y9" s="5">
        <f t="shared" si="0"/>
        <v>219.06</v>
      </c>
      <c r="Z9" s="5">
        <f t="shared" si="0"/>
        <v>219.06</v>
      </c>
      <c r="AA9" s="5">
        <f t="shared" si="0"/>
        <v>219.06</v>
      </c>
      <c r="AB9" s="5">
        <f t="shared" si="0"/>
        <v>219.06</v>
      </c>
      <c r="AC9" s="5">
        <f t="shared" si="0"/>
        <v>219.06</v>
      </c>
      <c r="AD9" s="5">
        <f t="shared" si="0"/>
        <v>219.06</v>
      </c>
      <c r="AE9" s="5">
        <f t="shared" si="0"/>
        <v>219.06</v>
      </c>
      <c r="AF9" s="5">
        <f t="shared" si="0"/>
        <v>219.06</v>
      </c>
      <c r="AG9" s="5">
        <f t="shared" si="0"/>
        <v>219.06</v>
      </c>
      <c r="AH9" s="5">
        <f t="shared" si="9"/>
        <v>2628.72</v>
      </c>
      <c r="AI9" s="3">
        <f t="shared" si="1"/>
        <v>-3504.96</v>
      </c>
      <c r="AJ9" s="3">
        <f t="shared" si="2"/>
        <v>4381.05</v>
      </c>
      <c r="AL9" s="5">
        <f t="shared" si="10"/>
        <v>219.06</v>
      </c>
      <c r="AM9" s="5">
        <f t="shared" si="11"/>
        <v>219.06</v>
      </c>
      <c r="AN9" s="5">
        <f t="shared" si="12"/>
        <v>219.06</v>
      </c>
      <c r="AO9" s="5">
        <f t="shared" si="13"/>
        <v>219.06</v>
      </c>
      <c r="AP9" s="5">
        <f t="shared" si="14"/>
        <v>219.06</v>
      </c>
      <c r="AQ9" s="5">
        <f t="shared" si="15"/>
        <v>219.06</v>
      </c>
      <c r="AR9" s="5">
        <f t="shared" si="16"/>
        <v>219.06</v>
      </c>
      <c r="AS9" s="5">
        <f t="shared" si="17"/>
        <v>219.06</v>
      </c>
      <c r="AT9" s="5">
        <f t="shared" si="18"/>
        <v>219.06</v>
      </c>
      <c r="AU9" s="5">
        <f t="shared" si="3"/>
        <v>1971.5399999999997</v>
      </c>
      <c r="AV9" s="5">
        <f t="shared" si="4"/>
        <v>-5476.5</v>
      </c>
      <c r="AW9" s="5">
        <f t="shared" si="5"/>
        <v>2409.5100000000002</v>
      </c>
    </row>
    <row r="10" spans="1:49" x14ac:dyDescent="0.25">
      <c r="A10" s="12">
        <v>42979</v>
      </c>
      <c r="D10" s="3">
        <v>7886.01</v>
      </c>
      <c r="E10" s="4">
        <v>121.3</v>
      </c>
      <c r="F10" t="s">
        <v>20</v>
      </c>
      <c r="G10" s="4">
        <v>3</v>
      </c>
      <c r="H10" s="3">
        <f t="shared" si="19"/>
        <v>219.06</v>
      </c>
      <c r="J10" s="5"/>
      <c r="M10" s="5"/>
      <c r="N10" s="5">
        <f>+H10</f>
        <v>219.06</v>
      </c>
      <c r="O10" s="5">
        <f t="shared" si="7"/>
        <v>219.06</v>
      </c>
      <c r="P10" s="5">
        <f t="shared" si="7"/>
        <v>219.06</v>
      </c>
      <c r="Q10" s="5">
        <f t="shared" si="7"/>
        <v>219.06</v>
      </c>
      <c r="R10" s="3">
        <f t="shared" ref="R10:R12" si="23">SUM(J10:Q10)</f>
        <v>876.24</v>
      </c>
      <c r="S10" s="3">
        <f t="shared" si="21"/>
        <v>-876.24</v>
      </c>
      <c r="T10" s="3">
        <f t="shared" si="22"/>
        <v>7009.77</v>
      </c>
      <c r="V10" s="5">
        <f t="shared" si="8"/>
        <v>219.06</v>
      </c>
      <c r="W10" s="5">
        <f t="shared" si="0"/>
        <v>219.06</v>
      </c>
      <c r="X10" s="5">
        <f t="shared" si="0"/>
        <v>219.06</v>
      </c>
      <c r="Y10" s="5">
        <f t="shared" si="0"/>
        <v>219.06</v>
      </c>
      <c r="Z10" s="5">
        <f t="shared" si="0"/>
        <v>219.06</v>
      </c>
      <c r="AA10" s="5">
        <f t="shared" si="0"/>
        <v>219.06</v>
      </c>
      <c r="AB10" s="5">
        <f t="shared" si="0"/>
        <v>219.06</v>
      </c>
      <c r="AC10" s="5">
        <f t="shared" si="0"/>
        <v>219.06</v>
      </c>
      <c r="AD10" s="5">
        <f t="shared" si="0"/>
        <v>219.06</v>
      </c>
      <c r="AE10" s="5">
        <f t="shared" si="0"/>
        <v>219.06</v>
      </c>
      <c r="AF10" s="5">
        <f t="shared" si="0"/>
        <v>219.06</v>
      </c>
      <c r="AG10" s="5">
        <f t="shared" si="0"/>
        <v>219.06</v>
      </c>
      <c r="AH10" s="5">
        <f t="shared" si="9"/>
        <v>2628.72</v>
      </c>
      <c r="AI10" s="3">
        <f t="shared" si="1"/>
        <v>-3504.96</v>
      </c>
      <c r="AJ10" s="3">
        <f t="shared" si="2"/>
        <v>4381.05</v>
      </c>
      <c r="AL10" s="5">
        <f t="shared" si="10"/>
        <v>219.06</v>
      </c>
      <c r="AM10" s="5">
        <f t="shared" si="11"/>
        <v>219.06</v>
      </c>
      <c r="AN10" s="5">
        <f t="shared" si="12"/>
        <v>219.06</v>
      </c>
      <c r="AO10" s="5">
        <f t="shared" si="13"/>
        <v>219.06</v>
      </c>
      <c r="AP10" s="5">
        <f t="shared" si="14"/>
        <v>219.06</v>
      </c>
      <c r="AQ10" s="5">
        <f t="shared" si="15"/>
        <v>219.06</v>
      </c>
      <c r="AR10" s="5">
        <f t="shared" si="16"/>
        <v>219.06</v>
      </c>
      <c r="AS10" s="5">
        <f t="shared" si="17"/>
        <v>219.06</v>
      </c>
      <c r="AT10" s="5">
        <f t="shared" si="18"/>
        <v>219.06</v>
      </c>
      <c r="AU10" s="5">
        <f t="shared" si="3"/>
        <v>1971.5399999999997</v>
      </c>
      <c r="AV10" s="5">
        <f t="shared" si="4"/>
        <v>-5476.5</v>
      </c>
      <c r="AW10" s="5">
        <f t="shared" si="5"/>
        <v>2409.5100000000002</v>
      </c>
    </row>
    <row r="11" spans="1:49" x14ac:dyDescent="0.25">
      <c r="A11" s="12">
        <v>42979</v>
      </c>
      <c r="D11" s="3">
        <v>8696.58</v>
      </c>
      <c r="E11" s="4">
        <v>121.1</v>
      </c>
      <c r="F11" t="s">
        <v>21</v>
      </c>
      <c r="G11" s="4">
        <v>5</v>
      </c>
      <c r="H11" s="3">
        <f t="shared" si="19"/>
        <v>144.94</v>
      </c>
      <c r="J11" s="5"/>
      <c r="M11" s="5"/>
      <c r="N11" s="5">
        <f t="shared" ref="N11:N12" si="24">+H11</f>
        <v>144.94</v>
      </c>
      <c r="O11" s="5">
        <f t="shared" si="7"/>
        <v>144.94</v>
      </c>
      <c r="P11" s="5">
        <f t="shared" si="7"/>
        <v>144.94</v>
      </c>
      <c r="Q11" s="5">
        <f t="shared" si="7"/>
        <v>144.94</v>
      </c>
      <c r="R11" s="3">
        <f t="shared" si="23"/>
        <v>579.76</v>
      </c>
      <c r="S11" s="3">
        <f t="shared" si="21"/>
        <v>-579.76</v>
      </c>
      <c r="T11" s="3">
        <f t="shared" si="22"/>
        <v>8116.82</v>
      </c>
      <c r="V11" s="5">
        <f t="shared" si="8"/>
        <v>144.94</v>
      </c>
      <c r="W11" s="5">
        <f t="shared" si="0"/>
        <v>144.94</v>
      </c>
      <c r="X11" s="5">
        <f t="shared" si="0"/>
        <v>144.94</v>
      </c>
      <c r="Y11" s="5">
        <f t="shared" si="0"/>
        <v>144.94</v>
      </c>
      <c r="Z11" s="5">
        <f t="shared" si="0"/>
        <v>144.94</v>
      </c>
      <c r="AA11" s="5">
        <f t="shared" si="0"/>
        <v>144.94</v>
      </c>
      <c r="AB11" s="5">
        <f t="shared" si="0"/>
        <v>144.94</v>
      </c>
      <c r="AC11" s="5">
        <f t="shared" si="0"/>
        <v>144.94</v>
      </c>
      <c r="AD11" s="5">
        <f t="shared" si="0"/>
        <v>144.94</v>
      </c>
      <c r="AE11" s="5">
        <f t="shared" si="0"/>
        <v>144.94</v>
      </c>
      <c r="AF11" s="5">
        <f t="shared" si="0"/>
        <v>144.94</v>
      </c>
      <c r="AG11" s="5">
        <f t="shared" si="0"/>
        <v>144.94</v>
      </c>
      <c r="AH11" s="5">
        <f t="shared" si="9"/>
        <v>1739.2800000000004</v>
      </c>
      <c r="AI11" s="3">
        <f t="shared" si="1"/>
        <v>-2319.0400000000004</v>
      </c>
      <c r="AJ11" s="3">
        <f t="shared" si="2"/>
        <v>6377.5399999999991</v>
      </c>
      <c r="AL11" s="5">
        <f t="shared" si="10"/>
        <v>144.94</v>
      </c>
      <c r="AM11" s="5">
        <f t="shared" si="11"/>
        <v>144.94</v>
      </c>
      <c r="AN11" s="5">
        <f t="shared" si="12"/>
        <v>144.94</v>
      </c>
      <c r="AO11" s="5">
        <f t="shared" si="13"/>
        <v>144.94</v>
      </c>
      <c r="AP11" s="5">
        <f t="shared" si="14"/>
        <v>144.94</v>
      </c>
      <c r="AQ11" s="5">
        <f t="shared" si="15"/>
        <v>144.94</v>
      </c>
      <c r="AR11" s="5">
        <f t="shared" si="16"/>
        <v>144.94</v>
      </c>
      <c r="AS11" s="5">
        <f t="shared" si="17"/>
        <v>144.94</v>
      </c>
      <c r="AT11" s="5">
        <f t="shared" si="18"/>
        <v>144.94</v>
      </c>
      <c r="AU11" s="5">
        <f t="shared" si="3"/>
        <v>1304.4600000000003</v>
      </c>
      <c r="AV11" s="5">
        <f t="shared" si="4"/>
        <v>-3623.5000000000009</v>
      </c>
      <c r="AW11" s="5">
        <f t="shared" si="5"/>
        <v>5073.079999999999</v>
      </c>
    </row>
    <row r="12" spans="1:49" x14ac:dyDescent="0.25">
      <c r="A12" s="12">
        <v>42979</v>
      </c>
      <c r="D12" s="3">
        <v>1867.31</v>
      </c>
      <c r="E12" s="4">
        <v>121.2</v>
      </c>
      <c r="F12" t="s">
        <v>22</v>
      </c>
      <c r="G12" s="4">
        <v>10</v>
      </c>
      <c r="H12" s="3">
        <f t="shared" si="19"/>
        <v>15.56</v>
      </c>
      <c r="J12" s="5"/>
      <c r="M12" s="5"/>
      <c r="N12" s="5">
        <f t="shared" si="24"/>
        <v>15.56</v>
      </c>
      <c r="O12" s="5">
        <f t="shared" si="7"/>
        <v>15.56</v>
      </c>
      <c r="P12" s="5">
        <f t="shared" si="7"/>
        <v>15.56</v>
      </c>
      <c r="Q12" s="5">
        <f t="shared" si="7"/>
        <v>15.56</v>
      </c>
      <c r="R12" s="3">
        <f t="shared" si="23"/>
        <v>62.24</v>
      </c>
      <c r="S12" s="3">
        <f t="shared" si="21"/>
        <v>-62.24</v>
      </c>
      <c r="T12" s="3">
        <f t="shared" si="22"/>
        <v>1805.07</v>
      </c>
      <c r="V12" s="5">
        <f t="shared" si="8"/>
        <v>15.56</v>
      </c>
      <c r="W12" s="5">
        <f t="shared" si="0"/>
        <v>15.56</v>
      </c>
      <c r="X12" s="5">
        <f t="shared" si="0"/>
        <v>15.56</v>
      </c>
      <c r="Y12" s="5">
        <f t="shared" si="0"/>
        <v>15.56</v>
      </c>
      <c r="Z12" s="5">
        <f t="shared" si="0"/>
        <v>15.56</v>
      </c>
      <c r="AA12" s="5">
        <f t="shared" si="0"/>
        <v>15.56</v>
      </c>
      <c r="AB12" s="5">
        <f t="shared" si="0"/>
        <v>15.56</v>
      </c>
      <c r="AC12" s="5">
        <f t="shared" si="0"/>
        <v>15.56</v>
      </c>
      <c r="AD12" s="5">
        <f t="shared" si="0"/>
        <v>15.56</v>
      </c>
      <c r="AE12" s="5">
        <f t="shared" si="0"/>
        <v>15.56</v>
      </c>
      <c r="AF12" s="5">
        <f t="shared" si="0"/>
        <v>15.56</v>
      </c>
      <c r="AG12" s="5">
        <f t="shared" si="0"/>
        <v>15.56</v>
      </c>
      <c r="AH12" s="5">
        <f t="shared" si="9"/>
        <v>186.72</v>
      </c>
      <c r="AI12" s="3">
        <f t="shared" si="1"/>
        <v>-248.96</v>
      </c>
      <c r="AJ12" s="3">
        <f t="shared" si="2"/>
        <v>1618.35</v>
      </c>
      <c r="AL12" s="5">
        <f t="shared" si="10"/>
        <v>15.56</v>
      </c>
      <c r="AM12" s="5">
        <f t="shared" si="11"/>
        <v>15.56</v>
      </c>
      <c r="AN12" s="5">
        <f t="shared" si="12"/>
        <v>15.56</v>
      </c>
      <c r="AO12" s="5">
        <f t="shared" si="13"/>
        <v>15.56</v>
      </c>
      <c r="AP12" s="5">
        <f t="shared" si="14"/>
        <v>15.56</v>
      </c>
      <c r="AQ12" s="5">
        <f t="shared" si="15"/>
        <v>15.56</v>
      </c>
      <c r="AR12" s="5">
        <f t="shared" si="16"/>
        <v>15.56</v>
      </c>
      <c r="AS12" s="5">
        <f t="shared" si="17"/>
        <v>15.56</v>
      </c>
      <c r="AT12" s="5">
        <f t="shared" si="18"/>
        <v>15.56</v>
      </c>
      <c r="AU12" s="5">
        <f t="shared" si="3"/>
        <v>140.04</v>
      </c>
      <c r="AV12" s="5">
        <f t="shared" si="4"/>
        <v>-389</v>
      </c>
      <c r="AW12" s="5">
        <f t="shared" si="5"/>
        <v>1478.31</v>
      </c>
    </row>
    <row r="13" spans="1:49" x14ac:dyDescent="0.25">
      <c r="A13" s="12">
        <v>43009</v>
      </c>
      <c r="D13" s="3">
        <v>8665.41</v>
      </c>
      <c r="E13" s="4">
        <v>121.1</v>
      </c>
      <c r="F13" t="s">
        <v>23</v>
      </c>
      <c r="G13" s="4">
        <v>5</v>
      </c>
      <c r="H13" s="3">
        <f t="shared" si="19"/>
        <v>144.41999999999999</v>
      </c>
      <c r="J13" s="5"/>
      <c r="M13" s="5"/>
      <c r="N13" s="5"/>
      <c r="O13" s="5">
        <f>+H13</f>
        <v>144.41999999999999</v>
      </c>
      <c r="P13" s="5">
        <f t="shared" si="7"/>
        <v>144.41999999999999</v>
      </c>
      <c r="Q13" s="5">
        <f t="shared" si="7"/>
        <v>144.41999999999999</v>
      </c>
      <c r="R13" s="3">
        <f t="shared" ref="R13:R15" si="25">SUM(J13:Q13)</f>
        <v>433.26</v>
      </c>
      <c r="S13" s="3">
        <f t="shared" si="21"/>
        <v>-433.26</v>
      </c>
      <c r="T13" s="3">
        <f t="shared" si="22"/>
        <v>8232.15</v>
      </c>
      <c r="V13" s="5">
        <f t="shared" si="8"/>
        <v>144.41999999999999</v>
      </c>
      <c r="W13" s="5">
        <f t="shared" si="0"/>
        <v>144.41999999999999</v>
      </c>
      <c r="X13" s="5">
        <f t="shared" si="0"/>
        <v>144.41999999999999</v>
      </c>
      <c r="Y13" s="5">
        <f t="shared" si="0"/>
        <v>144.41999999999999</v>
      </c>
      <c r="Z13" s="5">
        <f t="shared" si="0"/>
        <v>144.41999999999999</v>
      </c>
      <c r="AA13" s="5">
        <f t="shared" si="0"/>
        <v>144.41999999999999</v>
      </c>
      <c r="AB13" s="5">
        <f t="shared" si="0"/>
        <v>144.41999999999999</v>
      </c>
      <c r="AC13" s="5">
        <f t="shared" si="0"/>
        <v>144.41999999999999</v>
      </c>
      <c r="AD13" s="5">
        <f t="shared" si="0"/>
        <v>144.41999999999999</v>
      </c>
      <c r="AE13" s="5">
        <f t="shared" si="0"/>
        <v>144.41999999999999</v>
      </c>
      <c r="AF13" s="5">
        <f t="shared" si="0"/>
        <v>144.41999999999999</v>
      </c>
      <c r="AG13" s="5">
        <f t="shared" si="0"/>
        <v>144.41999999999999</v>
      </c>
      <c r="AH13" s="5">
        <f t="shared" si="9"/>
        <v>1733.0400000000002</v>
      </c>
      <c r="AI13" s="3">
        <f t="shared" si="1"/>
        <v>-2166.3000000000002</v>
      </c>
      <c r="AJ13" s="3">
        <f t="shared" si="2"/>
        <v>6499.11</v>
      </c>
      <c r="AL13" s="5">
        <f t="shared" si="10"/>
        <v>144.41999999999999</v>
      </c>
      <c r="AM13" s="5">
        <f t="shared" si="11"/>
        <v>144.41999999999999</v>
      </c>
      <c r="AN13" s="5">
        <f t="shared" si="12"/>
        <v>144.41999999999999</v>
      </c>
      <c r="AO13" s="5">
        <f t="shared" si="13"/>
        <v>144.41999999999999</v>
      </c>
      <c r="AP13" s="5">
        <f t="shared" si="14"/>
        <v>144.41999999999999</v>
      </c>
      <c r="AQ13" s="5">
        <f t="shared" si="15"/>
        <v>144.41999999999999</v>
      </c>
      <c r="AR13" s="5">
        <f t="shared" si="16"/>
        <v>144.41999999999999</v>
      </c>
      <c r="AS13" s="5">
        <f t="shared" si="17"/>
        <v>144.41999999999999</v>
      </c>
      <c r="AT13" s="5">
        <f t="shared" si="18"/>
        <v>144.41999999999999</v>
      </c>
      <c r="AU13" s="5">
        <f t="shared" si="3"/>
        <v>1299.78</v>
      </c>
      <c r="AV13" s="5">
        <f t="shared" si="4"/>
        <v>-3466.08</v>
      </c>
      <c r="AW13" s="5">
        <f t="shared" si="5"/>
        <v>5199.33</v>
      </c>
    </row>
    <row r="14" spans="1:49" x14ac:dyDescent="0.25">
      <c r="A14" s="12">
        <v>43009</v>
      </c>
      <c r="D14" s="3">
        <v>811.86</v>
      </c>
      <c r="E14" s="4">
        <v>121.1</v>
      </c>
      <c r="F14" t="s">
        <v>24</v>
      </c>
      <c r="G14" s="4">
        <v>5</v>
      </c>
      <c r="H14" s="3">
        <f t="shared" si="19"/>
        <v>13.53</v>
      </c>
      <c r="J14" s="5"/>
      <c r="M14" s="5"/>
      <c r="N14" s="5"/>
      <c r="O14" s="5">
        <f>+H14</f>
        <v>13.53</v>
      </c>
      <c r="P14" s="5">
        <f t="shared" si="7"/>
        <v>13.53</v>
      </c>
      <c r="Q14" s="5">
        <f t="shared" si="7"/>
        <v>13.53</v>
      </c>
      <c r="R14" s="3">
        <f t="shared" si="25"/>
        <v>40.589999999999996</v>
      </c>
      <c r="S14" s="3">
        <f t="shared" si="21"/>
        <v>-40.589999999999996</v>
      </c>
      <c r="T14" s="3">
        <f t="shared" si="22"/>
        <v>771.27</v>
      </c>
      <c r="V14" s="5">
        <f t="shared" si="8"/>
        <v>13.53</v>
      </c>
      <c r="W14" s="5">
        <f t="shared" si="0"/>
        <v>13.53</v>
      </c>
      <c r="X14" s="5">
        <f t="shared" si="0"/>
        <v>13.53</v>
      </c>
      <c r="Y14" s="5">
        <f t="shared" si="0"/>
        <v>13.53</v>
      </c>
      <c r="Z14" s="5">
        <f t="shared" si="0"/>
        <v>13.53</v>
      </c>
      <c r="AA14" s="5">
        <f t="shared" si="0"/>
        <v>13.53</v>
      </c>
      <c r="AB14" s="5">
        <f t="shared" si="0"/>
        <v>13.53</v>
      </c>
      <c r="AC14" s="5">
        <f t="shared" si="0"/>
        <v>13.53</v>
      </c>
      <c r="AD14" s="5">
        <f t="shared" si="0"/>
        <v>13.53</v>
      </c>
      <c r="AE14" s="5">
        <f t="shared" si="0"/>
        <v>13.53</v>
      </c>
      <c r="AF14" s="5">
        <f t="shared" si="0"/>
        <v>13.53</v>
      </c>
      <c r="AG14" s="5">
        <f t="shared" si="0"/>
        <v>13.53</v>
      </c>
      <c r="AH14" s="5">
        <f t="shared" si="9"/>
        <v>162.35999999999999</v>
      </c>
      <c r="AI14" s="3">
        <f t="shared" si="1"/>
        <v>-202.95</v>
      </c>
      <c r="AJ14" s="3">
        <f t="shared" si="2"/>
        <v>608.91000000000008</v>
      </c>
      <c r="AL14" s="5">
        <f t="shared" si="10"/>
        <v>13.53</v>
      </c>
      <c r="AM14" s="5">
        <f t="shared" si="11"/>
        <v>13.53</v>
      </c>
      <c r="AN14" s="5">
        <f t="shared" si="12"/>
        <v>13.53</v>
      </c>
      <c r="AO14" s="5">
        <f t="shared" si="13"/>
        <v>13.53</v>
      </c>
      <c r="AP14" s="5">
        <f t="shared" si="14"/>
        <v>13.53</v>
      </c>
      <c r="AQ14" s="5">
        <f t="shared" si="15"/>
        <v>13.53</v>
      </c>
      <c r="AR14" s="5">
        <f t="shared" si="16"/>
        <v>13.53</v>
      </c>
      <c r="AS14" s="5">
        <f t="shared" si="17"/>
        <v>13.53</v>
      </c>
      <c r="AT14" s="5">
        <f t="shared" si="18"/>
        <v>13.53</v>
      </c>
      <c r="AU14" s="5">
        <f t="shared" si="3"/>
        <v>121.77</v>
      </c>
      <c r="AV14" s="5">
        <f t="shared" si="4"/>
        <v>-324.71999999999997</v>
      </c>
      <c r="AW14" s="5">
        <f t="shared" si="5"/>
        <v>487.14000000000004</v>
      </c>
    </row>
    <row r="15" spans="1:49" x14ac:dyDescent="0.25">
      <c r="A15" s="12">
        <v>43040</v>
      </c>
      <c r="D15" s="3">
        <v>1722.8</v>
      </c>
      <c r="E15" s="4">
        <v>121.1</v>
      </c>
      <c r="F15" t="s">
        <v>23</v>
      </c>
      <c r="G15" s="4">
        <v>5</v>
      </c>
      <c r="H15" s="3">
        <f t="shared" si="19"/>
        <v>28.71</v>
      </c>
      <c r="J15" s="5"/>
      <c r="P15" s="5">
        <f>+H15</f>
        <v>28.71</v>
      </c>
      <c r="Q15" s="5">
        <f t="shared" si="7"/>
        <v>28.71</v>
      </c>
      <c r="R15" s="3">
        <f t="shared" si="25"/>
        <v>57.42</v>
      </c>
      <c r="S15" s="3">
        <f t="shared" si="21"/>
        <v>-57.42</v>
      </c>
      <c r="T15" s="3">
        <f t="shared" si="22"/>
        <v>1665.3799999999999</v>
      </c>
      <c r="V15" s="5">
        <f t="shared" si="8"/>
        <v>28.71</v>
      </c>
      <c r="W15" s="5">
        <f t="shared" si="0"/>
        <v>28.71</v>
      </c>
      <c r="X15" s="5">
        <f t="shared" si="0"/>
        <v>28.71</v>
      </c>
      <c r="Y15" s="5">
        <f t="shared" si="0"/>
        <v>28.71</v>
      </c>
      <c r="Z15" s="5">
        <f t="shared" si="0"/>
        <v>28.71</v>
      </c>
      <c r="AA15" s="5">
        <f t="shared" si="0"/>
        <v>28.71</v>
      </c>
      <c r="AB15" s="5">
        <f t="shared" si="0"/>
        <v>28.71</v>
      </c>
      <c r="AC15" s="5">
        <f t="shared" si="0"/>
        <v>28.71</v>
      </c>
      <c r="AD15" s="5">
        <f t="shared" si="0"/>
        <v>28.71</v>
      </c>
      <c r="AE15" s="5">
        <f t="shared" si="0"/>
        <v>28.71</v>
      </c>
      <c r="AF15" s="5">
        <f t="shared" si="0"/>
        <v>28.71</v>
      </c>
      <c r="AG15" s="5">
        <f t="shared" si="0"/>
        <v>28.71</v>
      </c>
      <c r="AH15" s="5">
        <f t="shared" si="9"/>
        <v>344.52</v>
      </c>
      <c r="AI15" s="3">
        <f t="shared" si="1"/>
        <v>-401.94</v>
      </c>
      <c r="AJ15" s="3">
        <f t="shared" si="2"/>
        <v>1320.86</v>
      </c>
      <c r="AL15" s="5">
        <f t="shared" si="10"/>
        <v>28.71</v>
      </c>
      <c r="AM15" s="5">
        <f t="shared" si="11"/>
        <v>28.71</v>
      </c>
      <c r="AN15" s="5">
        <f t="shared" si="12"/>
        <v>28.71</v>
      </c>
      <c r="AO15" s="5">
        <f t="shared" si="13"/>
        <v>28.71</v>
      </c>
      <c r="AP15" s="5">
        <f t="shared" si="14"/>
        <v>28.71</v>
      </c>
      <c r="AQ15" s="5">
        <f t="shared" si="15"/>
        <v>28.71</v>
      </c>
      <c r="AR15" s="5">
        <f t="shared" si="16"/>
        <v>28.71</v>
      </c>
      <c r="AS15" s="5">
        <f t="shared" si="17"/>
        <v>28.71</v>
      </c>
      <c r="AT15" s="5">
        <f t="shared" si="18"/>
        <v>28.71</v>
      </c>
      <c r="AU15" s="5">
        <f t="shared" si="3"/>
        <v>258.39000000000004</v>
      </c>
      <c r="AV15" s="5">
        <f t="shared" si="4"/>
        <v>-660.33</v>
      </c>
      <c r="AW15" s="5">
        <f t="shared" si="5"/>
        <v>1062.4699999999998</v>
      </c>
    </row>
    <row r="16" spans="1:49" x14ac:dyDescent="0.25">
      <c r="A16" s="12">
        <v>43070</v>
      </c>
      <c r="D16" s="3">
        <v>36290.94</v>
      </c>
      <c r="E16" s="4">
        <v>121.1</v>
      </c>
      <c r="F16" t="s">
        <v>25</v>
      </c>
      <c r="G16" s="4">
        <v>5</v>
      </c>
      <c r="H16" s="3">
        <f t="shared" si="19"/>
        <v>604.85</v>
      </c>
      <c r="J16" s="5"/>
      <c r="P16" s="5"/>
      <c r="Q16" s="5">
        <f>+H16</f>
        <v>604.85</v>
      </c>
      <c r="R16" s="3">
        <f t="shared" ref="R16" si="26">SUM(J16:Q16)</f>
        <v>604.85</v>
      </c>
      <c r="S16" s="3">
        <f t="shared" si="21"/>
        <v>-604.85</v>
      </c>
      <c r="T16" s="3">
        <f t="shared" si="22"/>
        <v>35686.090000000004</v>
      </c>
      <c r="V16" s="5">
        <f t="shared" si="8"/>
        <v>604.85</v>
      </c>
      <c r="W16" s="5">
        <f t="shared" si="0"/>
        <v>604.85</v>
      </c>
      <c r="X16" s="5">
        <f t="shared" si="0"/>
        <v>604.85</v>
      </c>
      <c r="Y16" s="5">
        <f t="shared" si="0"/>
        <v>604.85</v>
      </c>
      <c r="Z16" s="5">
        <f t="shared" si="0"/>
        <v>604.85</v>
      </c>
      <c r="AA16" s="5">
        <f t="shared" si="0"/>
        <v>604.85</v>
      </c>
      <c r="AB16" s="5">
        <f t="shared" si="0"/>
        <v>604.85</v>
      </c>
      <c r="AC16" s="5">
        <f t="shared" si="0"/>
        <v>604.85</v>
      </c>
      <c r="AD16" s="5">
        <f t="shared" si="0"/>
        <v>604.85</v>
      </c>
      <c r="AE16" s="5">
        <f t="shared" si="0"/>
        <v>604.85</v>
      </c>
      <c r="AF16" s="5">
        <f t="shared" si="0"/>
        <v>604.85</v>
      </c>
      <c r="AG16" s="5">
        <f t="shared" si="0"/>
        <v>604.85</v>
      </c>
      <c r="AH16" s="5">
        <f t="shared" si="9"/>
        <v>7258.2000000000016</v>
      </c>
      <c r="AI16" s="3">
        <f t="shared" si="1"/>
        <v>-7863.050000000002</v>
      </c>
      <c r="AJ16" s="3">
        <f t="shared" si="2"/>
        <v>28427.89</v>
      </c>
      <c r="AL16" s="5">
        <f t="shared" si="10"/>
        <v>604.85</v>
      </c>
      <c r="AM16" s="5">
        <f t="shared" si="11"/>
        <v>604.85</v>
      </c>
      <c r="AN16" s="5">
        <f t="shared" si="12"/>
        <v>604.85</v>
      </c>
      <c r="AO16" s="5">
        <f t="shared" si="13"/>
        <v>604.85</v>
      </c>
      <c r="AP16" s="5">
        <f t="shared" si="14"/>
        <v>604.85</v>
      </c>
      <c r="AQ16" s="5">
        <f t="shared" si="15"/>
        <v>604.85</v>
      </c>
      <c r="AR16" s="5">
        <f t="shared" si="16"/>
        <v>604.85</v>
      </c>
      <c r="AS16" s="5">
        <f t="shared" si="17"/>
        <v>604.85</v>
      </c>
      <c r="AT16" s="5">
        <f t="shared" si="18"/>
        <v>604.85</v>
      </c>
      <c r="AU16" s="5">
        <f t="shared" si="3"/>
        <v>5443.6500000000005</v>
      </c>
      <c r="AV16" s="5">
        <f t="shared" si="4"/>
        <v>-13306.700000000003</v>
      </c>
      <c r="AW16" s="5">
        <f t="shared" si="5"/>
        <v>22984.239999999998</v>
      </c>
    </row>
    <row r="17" spans="1:49" x14ac:dyDescent="0.25">
      <c r="A17" s="12">
        <v>43132</v>
      </c>
      <c r="D17" s="3">
        <v>880.05</v>
      </c>
      <c r="E17" s="4">
        <v>121.1</v>
      </c>
      <c r="F17" t="s">
        <v>27</v>
      </c>
      <c r="G17" s="4">
        <v>5</v>
      </c>
      <c r="H17" s="3">
        <f t="shared" si="19"/>
        <v>14.67</v>
      </c>
      <c r="J17" s="5"/>
      <c r="P17" s="5"/>
      <c r="Q17" s="5">
        <f>+H17</f>
        <v>14.67</v>
      </c>
      <c r="R17" s="3"/>
      <c r="S17" s="3"/>
      <c r="T17" s="3"/>
      <c r="W17" s="5">
        <f>+Q17</f>
        <v>14.67</v>
      </c>
      <c r="X17" s="5">
        <f t="shared" si="0"/>
        <v>14.67</v>
      </c>
      <c r="Y17" s="5">
        <f t="shared" si="0"/>
        <v>14.67</v>
      </c>
      <c r="Z17" s="5">
        <f t="shared" si="0"/>
        <v>14.67</v>
      </c>
      <c r="AA17" s="5">
        <f t="shared" si="0"/>
        <v>14.67</v>
      </c>
      <c r="AB17" s="5">
        <f t="shared" si="0"/>
        <v>14.67</v>
      </c>
      <c r="AC17" s="5">
        <f t="shared" si="0"/>
        <v>14.67</v>
      </c>
      <c r="AD17" s="5">
        <f t="shared" si="0"/>
        <v>14.67</v>
      </c>
      <c r="AE17" s="5">
        <f t="shared" si="0"/>
        <v>14.67</v>
      </c>
      <c r="AF17" s="5">
        <f t="shared" si="0"/>
        <v>14.67</v>
      </c>
      <c r="AG17" s="5">
        <f t="shared" si="0"/>
        <v>14.67</v>
      </c>
      <c r="AH17" s="5">
        <f>SUM(W17:AG17)</f>
        <v>161.36999999999998</v>
      </c>
      <c r="AI17" s="3">
        <f t="shared" si="1"/>
        <v>-161.36999999999998</v>
      </c>
      <c r="AJ17" s="3">
        <f t="shared" si="2"/>
        <v>718.68</v>
      </c>
      <c r="AL17" s="5">
        <f t="shared" si="10"/>
        <v>14.67</v>
      </c>
      <c r="AM17" s="5">
        <f t="shared" si="11"/>
        <v>14.67</v>
      </c>
      <c r="AN17" s="5">
        <f t="shared" si="12"/>
        <v>14.67</v>
      </c>
      <c r="AO17" s="5">
        <f t="shared" si="13"/>
        <v>14.67</v>
      </c>
      <c r="AP17" s="5">
        <f t="shared" si="14"/>
        <v>14.67</v>
      </c>
      <c r="AQ17" s="5">
        <f t="shared" si="15"/>
        <v>14.67</v>
      </c>
      <c r="AR17" s="5">
        <f t="shared" si="16"/>
        <v>14.67</v>
      </c>
      <c r="AS17" s="5">
        <f t="shared" si="17"/>
        <v>14.67</v>
      </c>
      <c r="AT17" s="5">
        <f t="shared" si="18"/>
        <v>14.67</v>
      </c>
      <c r="AU17" s="5">
        <f t="shared" si="3"/>
        <v>132.03</v>
      </c>
      <c r="AV17" s="5">
        <f t="shared" si="4"/>
        <v>-293.39999999999998</v>
      </c>
      <c r="AW17" s="5">
        <f t="shared" si="5"/>
        <v>586.65</v>
      </c>
    </row>
    <row r="18" spans="1:49" x14ac:dyDescent="0.25">
      <c r="A18" s="12">
        <v>43191</v>
      </c>
      <c r="D18" s="3">
        <v>18040</v>
      </c>
      <c r="E18" s="4">
        <v>121.4</v>
      </c>
      <c r="F18" t="s">
        <v>28</v>
      </c>
      <c r="G18" s="4">
        <v>5</v>
      </c>
      <c r="H18" s="3">
        <f t="shared" si="19"/>
        <v>300.67</v>
      </c>
      <c r="J18" s="5"/>
      <c r="P18" s="5"/>
      <c r="Q18" s="5"/>
      <c r="R18" s="3"/>
      <c r="S18" s="3"/>
      <c r="T18" s="3"/>
      <c r="W18" s="5"/>
      <c r="X18" s="5"/>
      <c r="Y18" s="5">
        <f>+H18</f>
        <v>300.67</v>
      </c>
      <c r="Z18" s="5">
        <f t="shared" si="0"/>
        <v>300.67</v>
      </c>
      <c r="AA18" s="5">
        <f t="shared" si="0"/>
        <v>300.67</v>
      </c>
      <c r="AB18" s="5">
        <f t="shared" si="0"/>
        <v>300.67</v>
      </c>
      <c r="AC18" s="5">
        <f t="shared" si="0"/>
        <v>300.67</v>
      </c>
      <c r="AD18" s="5">
        <f t="shared" si="0"/>
        <v>300.67</v>
      </c>
      <c r="AE18" s="5">
        <f t="shared" si="0"/>
        <v>300.67</v>
      </c>
      <c r="AF18" s="5">
        <f t="shared" si="0"/>
        <v>300.67</v>
      </c>
      <c r="AG18" s="5">
        <f t="shared" si="0"/>
        <v>300.67</v>
      </c>
      <c r="AH18" s="5">
        <f>SUM(W18:AG18)</f>
        <v>2706.03</v>
      </c>
      <c r="AI18" s="3">
        <f t="shared" si="1"/>
        <v>-2706.03</v>
      </c>
      <c r="AJ18" s="3">
        <f t="shared" si="2"/>
        <v>15333.97</v>
      </c>
      <c r="AL18" s="5">
        <f t="shared" si="10"/>
        <v>300.67</v>
      </c>
      <c r="AM18" s="5">
        <f t="shared" si="11"/>
        <v>300.67</v>
      </c>
      <c r="AN18" s="5">
        <f t="shared" si="12"/>
        <v>300.67</v>
      </c>
      <c r="AO18" s="5">
        <f t="shared" si="13"/>
        <v>300.67</v>
      </c>
      <c r="AP18" s="5">
        <f t="shared" si="14"/>
        <v>300.67</v>
      </c>
      <c r="AQ18" s="5">
        <f t="shared" si="15"/>
        <v>300.67</v>
      </c>
      <c r="AR18" s="5">
        <f t="shared" si="16"/>
        <v>300.67</v>
      </c>
      <c r="AS18" s="5">
        <f t="shared" si="17"/>
        <v>300.67</v>
      </c>
      <c r="AT18" s="5">
        <f t="shared" si="18"/>
        <v>300.67</v>
      </c>
      <c r="AU18" s="5">
        <f t="shared" si="3"/>
        <v>2706.03</v>
      </c>
      <c r="AV18" s="5">
        <f t="shared" si="4"/>
        <v>-5412.06</v>
      </c>
      <c r="AW18" s="5">
        <f t="shared" si="5"/>
        <v>12627.939999999999</v>
      </c>
    </row>
    <row r="19" spans="1:49" x14ac:dyDescent="0.25">
      <c r="A19" s="12">
        <v>43191</v>
      </c>
      <c r="D19" s="3">
        <v>1005.64</v>
      </c>
      <c r="E19" s="4">
        <v>121.1</v>
      </c>
      <c r="F19" t="s">
        <v>29</v>
      </c>
      <c r="G19" s="4">
        <v>5</v>
      </c>
      <c r="H19" s="3">
        <f t="shared" si="19"/>
        <v>16.760000000000002</v>
      </c>
      <c r="J19" s="5"/>
      <c r="P19" s="5"/>
      <c r="Q19" s="5"/>
      <c r="R19" s="3"/>
      <c r="S19" s="3"/>
      <c r="T19" s="3"/>
      <c r="W19" s="5"/>
      <c r="X19" s="5"/>
      <c r="Y19" s="5">
        <f>+H19</f>
        <v>16.760000000000002</v>
      </c>
      <c r="Z19" s="5">
        <f t="shared" si="0"/>
        <v>16.760000000000002</v>
      </c>
      <c r="AA19" s="5">
        <f t="shared" si="0"/>
        <v>16.760000000000002</v>
      </c>
      <c r="AB19" s="5">
        <f t="shared" si="0"/>
        <v>16.760000000000002</v>
      </c>
      <c r="AC19" s="5">
        <f t="shared" si="0"/>
        <v>16.760000000000002</v>
      </c>
      <c r="AD19" s="5">
        <f t="shared" si="0"/>
        <v>16.760000000000002</v>
      </c>
      <c r="AE19" s="5">
        <f t="shared" si="0"/>
        <v>16.760000000000002</v>
      </c>
      <c r="AF19" s="5">
        <f t="shared" si="0"/>
        <v>16.760000000000002</v>
      </c>
      <c r="AG19" s="5">
        <f t="shared" si="0"/>
        <v>16.760000000000002</v>
      </c>
      <c r="AH19" s="5">
        <f>SUM(W19:AG19)</f>
        <v>150.84</v>
      </c>
      <c r="AI19" s="3">
        <f t="shared" si="1"/>
        <v>-150.84</v>
      </c>
      <c r="AJ19" s="3">
        <f t="shared" si="2"/>
        <v>854.8</v>
      </c>
      <c r="AL19" s="5">
        <f t="shared" si="10"/>
        <v>16.760000000000002</v>
      </c>
      <c r="AM19" s="5">
        <f t="shared" si="11"/>
        <v>16.760000000000002</v>
      </c>
      <c r="AN19" s="5">
        <f t="shared" si="12"/>
        <v>16.760000000000002</v>
      </c>
      <c r="AO19" s="5">
        <f t="shared" si="13"/>
        <v>16.760000000000002</v>
      </c>
      <c r="AP19" s="5">
        <f t="shared" si="14"/>
        <v>16.760000000000002</v>
      </c>
      <c r="AQ19" s="5">
        <f t="shared" si="15"/>
        <v>16.760000000000002</v>
      </c>
      <c r="AR19" s="5">
        <f t="shared" si="16"/>
        <v>16.760000000000002</v>
      </c>
      <c r="AS19" s="5">
        <f t="shared" si="17"/>
        <v>16.760000000000002</v>
      </c>
      <c r="AT19" s="5">
        <f t="shared" si="18"/>
        <v>16.760000000000002</v>
      </c>
      <c r="AU19" s="5">
        <f t="shared" si="3"/>
        <v>150.84</v>
      </c>
      <c r="AV19" s="5">
        <f t="shared" si="4"/>
        <v>-301.68</v>
      </c>
      <c r="AW19" s="5">
        <f t="shared" si="5"/>
        <v>703.96</v>
      </c>
    </row>
    <row r="20" spans="1:49" x14ac:dyDescent="0.25">
      <c r="A20" s="12">
        <v>43313</v>
      </c>
      <c r="D20" s="3">
        <v>7205</v>
      </c>
      <c r="E20" s="4">
        <v>121.1</v>
      </c>
      <c r="F20" t="s">
        <v>30</v>
      </c>
      <c r="G20" s="4">
        <v>5</v>
      </c>
      <c r="H20" s="3">
        <f t="shared" si="19"/>
        <v>120.08</v>
      </c>
      <c r="J20" s="5"/>
      <c r="P20" s="5"/>
      <c r="Q20" s="5"/>
      <c r="R20" s="3"/>
      <c r="S20" s="3"/>
      <c r="T20" s="3"/>
      <c r="W20" s="5"/>
      <c r="X20" s="5"/>
      <c r="Y20" s="5"/>
      <c r="Z20" s="5"/>
      <c r="AA20" s="5"/>
      <c r="AB20" s="5"/>
      <c r="AC20" s="5">
        <f>+H20</f>
        <v>120.08</v>
      </c>
      <c r="AD20" s="5">
        <f t="shared" si="0"/>
        <v>120.08</v>
      </c>
      <c r="AE20" s="5">
        <f t="shared" si="0"/>
        <v>120.08</v>
      </c>
      <c r="AF20" s="5">
        <f t="shared" si="0"/>
        <v>120.08</v>
      </c>
      <c r="AG20" s="5">
        <f t="shared" si="0"/>
        <v>120.08</v>
      </c>
      <c r="AH20" s="5">
        <f>SUM(W20:AG20)</f>
        <v>600.4</v>
      </c>
      <c r="AI20" s="3">
        <f t="shared" si="1"/>
        <v>-600.4</v>
      </c>
      <c r="AJ20" s="3">
        <f t="shared" si="2"/>
        <v>6604.6</v>
      </c>
      <c r="AL20" s="5">
        <f t="shared" si="10"/>
        <v>120.08</v>
      </c>
      <c r="AM20" s="5">
        <f t="shared" si="11"/>
        <v>120.08</v>
      </c>
      <c r="AN20" s="5">
        <f t="shared" si="12"/>
        <v>120.08</v>
      </c>
      <c r="AO20" s="5">
        <f t="shared" si="13"/>
        <v>120.08</v>
      </c>
      <c r="AP20" s="5">
        <f t="shared" si="14"/>
        <v>120.08</v>
      </c>
      <c r="AQ20" s="5">
        <f t="shared" si="15"/>
        <v>120.08</v>
      </c>
      <c r="AR20" s="5">
        <f t="shared" si="16"/>
        <v>120.08</v>
      </c>
      <c r="AS20" s="5">
        <f t="shared" si="17"/>
        <v>120.08</v>
      </c>
      <c r="AT20" s="5">
        <f t="shared" si="18"/>
        <v>120.08</v>
      </c>
      <c r="AU20" s="5">
        <f t="shared" si="3"/>
        <v>1080.72</v>
      </c>
      <c r="AV20" s="5">
        <f t="shared" si="4"/>
        <v>-1681.12</v>
      </c>
      <c r="AW20" s="5">
        <f t="shared" si="5"/>
        <v>5523.88</v>
      </c>
    </row>
    <row r="21" spans="1:49" x14ac:dyDescent="0.25">
      <c r="A21" s="12">
        <v>43374</v>
      </c>
      <c r="D21" s="3">
        <f>8008.31+2163.92</f>
        <v>10172.23</v>
      </c>
      <c r="E21" s="4">
        <v>121.1</v>
      </c>
      <c r="F21" t="s">
        <v>31</v>
      </c>
      <c r="G21" s="4">
        <v>5</v>
      </c>
      <c r="H21" s="3">
        <f t="shared" si="19"/>
        <v>169.54</v>
      </c>
      <c r="J21" s="5"/>
      <c r="P21" s="5"/>
      <c r="Q21" s="5"/>
      <c r="R21" s="3"/>
      <c r="S21" s="3"/>
      <c r="T21" s="3"/>
      <c r="W21" s="5"/>
      <c r="X21" s="5"/>
      <c r="Y21" s="5"/>
      <c r="Z21" s="5"/>
      <c r="AA21" s="5"/>
      <c r="AB21" s="5"/>
      <c r="AC21" s="5"/>
      <c r="AE21" s="5">
        <f>+H21</f>
        <v>169.54</v>
      </c>
      <c r="AF21" s="5">
        <f t="shared" si="0"/>
        <v>169.54</v>
      </c>
      <c r="AG21" s="5">
        <f t="shared" si="0"/>
        <v>169.54</v>
      </c>
      <c r="AH21" s="5">
        <f t="shared" ref="AH21:AH22" si="27">SUM(W21:AG21)</f>
        <v>508.62</v>
      </c>
      <c r="AI21" s="3">
        <f t="shared" si="1"/>
        <v>-508.62</v>
      </c>
      <c r="AJ21" s="3">
        <f t="shared" si="2"/>
        <v>9663.6099999999988</v>
      </c>
      <c r="AL21" s="5">
        <f t="shared" si="10"/>
        <v>169.54</v>
      </c>
      <c r="AM21" s="5">
        <f t="shared" si="11"/>
        <v>169.54</v>
      </c>
      <c r="AN21" s="5">
        <f t="shared" si="12"/>
        <v>169.54</v>
      </c>
      <c r="AO21" s="5">
        <f t="shared" si="13"/>
        <v>169.54</v>
      </c>
      <c r="AP21" s="5">
        <f t="shared" si="14"/>
        <v>169.54</v>
      </c>
      <c r="AQ21" s="5">
        <f t="shared" si="15"/>
        <v>169.54</v>
      </c>
      <c r="AR21" s="5">
        <f t="shared" si="16"/>
        <v>169.54</v>
      </c>
      <c r="AS21" s="5">
        <f t="shared" si="17"/>
        <v>169.54</v>
      </c>
      <c r="AT21" s="5">
        <f t="shared" si="18"/>
        <v>169.54</v>
      </c>
      <c r="AU21" s="5">
        <f t="shared" si="3"/>
        <v>1525.86</v>
      </c>
      <c r="AV21" s="5">
        <f t="shared" si="4"/>
        <v>-2034.48</v>
      </c>
      <c r="AW21" s="5">
        <f t="shared" si="5"/>
        <v>8137.75</v>
      </c>
    </row>
    <row r="22" spans="1:49" x14ac:dyDescent="0.25">
      <c r="A22" s="12">
        <v>43374</v>
      </c>
      <c r="D22" s="3">
        <v>16620.71</v>
      </c>
      <c r="E22" s="4">
        <v>121.1</v>
      </c>
      <c r="F22" t="s">
        <v>32</v>
      </c>
      <c r="G22" s="4">
        <v>5</v>
      </c>
      <c r="H22" s="3">
        <f t="shared" si="19"/>
        <v>277.01</v>
      </c>
      <c r="J22" s="5"/>
      <c r="P22" s="5"/>
      <c r="Q22" s="5"/>
      <c r="R22" s="3"/>
      <c r="S22" s="3"/>
      <c r="T22" s="3"/>
      <c r="W22" s="5"/>
      <c r="X22" s="5"/>
      <c r="Y22" s="5"/>
      <c r="Z22" s="5"/>
      <c r="AA22" s="5"/>
      <c r="AB22" s="5"/>
      <c r="AC22" s="5"/>
      <c r="AE22" s="5">
        <f>+H22</f>
        <v>277.01</v>
      </c>
      <c r="AF22" s="5">
        <f t="shared" ref="AF22:AG23" si="28">+AE22</f>
        <v>277.01</v>
      </c>
      <c r="AG22" s="5">
        <f t="shared" si="28"/>
        <v>277.01</v>
      </c>
      <c r="AH22" s="5">
        <f t="shared" si="27"/>
        <v>831.03</v>
      </c>
      <c r="AI22" s="3">
        <f t="shared" si="1"/>
        <v>-831.03</v>
      </c>
      <c r="AJ22" s="3">
        <f t="shared" si="2"/>
        <v>15789.679999999998</v>
      </c>
      <c r="AL22" s="5">
        <f t="shared" si="10"/>
        <v>277.01</v>
      </c>
      <c r="AM22" s="5">
        <f t="shared" si="11"/>
        <v>277.01</v>
      </c>
      <c r="AN22" s="5">
        <f t="shared" si="12"/>
        <v>277.01</v>
      </c>
      <c r="AO22" s="5">
        <f t="shared" si="13"/>
        <v>277.01</v>
      </c>
      <c r="AP22" s="5">
        <f t="shared" si="14"/>
        <v>277.01</v>
      </c>
      <c r="AQ22" s="5">
        <f t="shared" si="15"/>
        <v>277.01</v>
      </c>
      <c r="AR22" s="5">
        <f t="shared" si="16"/>
        <v>277.01</v>
      </c>
      <c r="AS22" s="5">
        <f t="shared" si="17"/>
        <v>277.01</v>
      </c>
      <c r="AT22" s="5">
        <f t="shared" si="18"/>
        <v>277.01</v>
      </c>
      <c r="AU22" s="5">
        <f t="shared" si="3"/>
        <v>2493.09</v>
      </c>
      <c r="AV22" s="5">
        <f t="shared" si="4"/>
        <v>-3324.12</v>
      </c>
      <c r="AW22" s="5">
        <f t="shared" si="5"/>
        <v>13296.59</v>
      </c>
    </row>
    <row r="23" spans="1:49" x14ac:dyDescent="0.25">
      <c r="A23" s="12">
        <v>43405</v>
      </c>
      <c r="D23" s="3">
        <v>6492.81</v>
      </c>
      <c r="E23" s="4">
        <v>121.2</v>
      </c>
      <c r="F23" t="s">
        <v>33</v>
      </c>
      <c r="G23" s="4">
        <v>10</v>
      </c>
      <c r="H23" s="3">
        <f t="shared" si="19"/>
        <v>54.11</v>
      </c>
      <c r="J23" s="5"/>
      <c r="P23" s="5"/>
      <c r="Q23" s="5"/>
      <c r="R23" s="3"/>
      <c r="S23" s="3"/>
      <c r="T23" s="3"/>
      <c r="W23" s="5"/>
      <c r="X23" s="5"/>
      <c r="Y23" s="5"/>
      <c r="Z23" s="5"/>
      <c r="AA23" s="5"/>
      <c r="AB23" s="5"/>
      <c r="AC23" s="5"/>
      <c r="AE23" s="5"/>
      <c r="AF23" s="5">
        <f>+H23</f>
        <v>54.11</v>
      </c>
      <c r="AG23" s="5">
        <f t="shared" si="28"/>
        <v>54.11</v>
      </c>
      <c r="AH23" s="5">
        <f t="shared" ref="AH23:AH29" si="29">SUM(W23:AG23)</f>
        <v>108.22</v>
      </c>
      <c r="AI23" s="3">
        <f t="shared" si="1"/>
        <v>-108.22</v>
      </c>
      <c r="AJ23" s="3">
        <f t="shared" si="2"/>
        <v>6384.59</v>
      </c>
      <c r="AL23" s="5">
        <f t="shared" si="10"/>
        <v>54.11</v>
      </c>
      <c r="AM23" s="5">
        <f t="shared" si="11"/>
        <v>54.11</v>
      </c>
      <c r="AN23" s="5">
        <f t="shared" si="12"/>
        <v>54.11</v>
      </c>
      <c r="AO23" s="5">
        <f t="shared" si="13"/>
        <v>54.11</v>
      </c>
      <c r="AP23" s="5">
        <f t="shared" si="14"/>
        <v>54.11</v>
      </c>
      <c r="AQ23" s="5">
        <f t="shared" si="15"/>
        <v>54.11</v>
      </c>
      <c r="AR23" s="5">
        <f t="shared" si="16"/>
        <v>54.11</v>
      </c>
      <c r="AS23" s="5">
        <f t="shared" si="17"/>
        <v>54.11</v>
      </c>
      <c r="AT23" s="5">
        <f t="shared" si="18"/>
        <v>54.11</v>
      </c>
      <c r="AU23" s="5">
        <f t="shared" si="3"/>
        <v>486.99000000000007</v>
      </c>
      <c r="AV23" s="5">
        <f t="shared" si="4"/>
        <v>-595.21</v>
      </c>
      <c r="AW23" s="5">
        <f t="shared" si="5"/>
        <v>5897.6</v>
      </c>
    </row>
    <row r="24" spans="1:49" x14ac:dyDescent="0.25">
      <c r="A24" s="12">
        <v>43435</v>
      </c>
      <c r="D24" s="3">
        <v>122470.23</v>
      </c>
      <c r="E24" s="4">
        <v>121.2</v>
      </c>
      <c r="F24" t="s">
        <v>34</v>
      </c>
      <c r="G24" s="4">
        <v>10</v>
      </c>
      <c r="H24" s="3">
        <f t="shared" si="19"/>
        <v>1020.59</v>
      </c>
      <c r="J24" s="5"/>
      <c r="P24" s="5"/>
      <c r="Q24" s="5"/>
      <c r="R24" s="3"/>
      <c r="S24" s="3"/>
      <c r="T24" s="3"/>
      <c r="W24" s="5"/>
      <c r="X24" s="5"/>
      <c r="Y24" s="5"/>
      <c r="Z24" s="5"/>
      <c r="AA24" s="5"/>
      <c r="AB24" s="5"/>
      <c r="AC24" s="5"/>
      <c r="AE24" s="5"/>
      <c r="AF24" s="5"/>
      <c r="AG24" s="5">
        <f>+H24</f>
        <v>1020.59</v>
      </c>
      <c r="AH24" s="5">
        <f t="shared" si="29"/>
        <v>1020.59</v>
      </c>
      <c r="AI24" s="3">
        <f t="shared" si="1"/>
        <v>-1020.59</v>
      </c>
      <c r="AJ24" s="3">
        <f t="shared" si="2"/>
        <v>121449.64</v>
      </c>
      <c r="AL24" s="5">
        <f t="shared" si="10"/>
        <v>1020.59</v>
      </c>
      <c r="AM24" s="5">
        <f t="shared" si="11"/>
        <v>1020.59</v>
      </c>
      <c r="AN24" s="5">
        <f t="shared" si="12"/>
        <v>1020.59</v>
      </c>
      <c r="AO24" s="5">
        <f t="shared" si="13"/>
        <v>1020.59</v>
      </c>
      <c r="AP24" s="5">
        <f t="shared" si="14"/>
        <v>1020.59</v>
      </c>
      <c r="AQ24" s="5">
        <f t="shared" si="15"/>
        <v>1020.59</v>
      </c>
      <c r="AR24" s="5">
        <f t="shared" si="16"/>
        <v>1020.59</v>
      </c>
      <c r="AS24" s="5">
        <f t="shared" si="17"/>
        <v>1020.59</v>
      </c>
      <c r="AT24" s="5">
        <f t="shared" si="18"/>
        <v>1020.59</v>
      </c>
      <c r="AU24" s="5">
        <f t="shared" si="3"/>
        <v>9185.31</v>
      </c>
      <c r="AV24" s="5">
        <f t="shared" si="4"/>
        <v>-10205.9</v>
      </c>
      <c r="AW24" s="5">
        <f t="shared" si="5"/>
        <v>112264.33</v>
      </c>
    </row>
    <row r="25" spans="1:49" x14ac:dyDescent="0.25">
      <c r="A25" s="12">
        <v>43435</v>
      </c>
      <c r="D25" s="3">
        <v>22990.84</v>
      </c>
      <c r="E25" s="4">
        <v>121.3</v>
      </c>
      <c r="F25" t="s">
        <v>35</v>
      </c>
      <c r="G25" s="4">
        <v>5</v>
      </c>
      <c r="H25" s="3">
        <f t="shared" si="19"/>
        <v>383.18</v>
      </c>
      <c r="J25" s="5"/>
      <c r="P25" s="5"/>
      <c r="Q25" s="5"/>
      <c r="R25" s="3"/>
      <c r="S25" s="3"/>
      <c r="T25" s="3"/>
      <c r="W25" s="5"/>
      <c r="X25" s="5"/>
      <c r="Y25" s="5"/>
      <c r="Z25" s="5"/>
      <c r="AA25" s="5"/>
      <c r="AB25" s="5"/>
      <c r="AC25" s="5"/>
      <c r="AE25" s="5"/>
      <c r="AF25" s="5"/>
      <c r="AG25" s="5">
        <f>+H25</f>
        <v>383.18</v>
      </c>
      <c r="AH25" s="5">
        <f t="shared" si="29"/>
        <v>383.18</v>
      </c>
      <c r="AI25" s="3">
        <f t="shared" si="1"/>
        <v>-383.18</v>
      </c>
      <c r="AJ25" s="3">
        <f t="shared" si="2"/>
        <v>22607.66</v>
      </c>
      <c r="AL25" s="5">
        <f t="shared" si="10"/>
        <v>383.18</v>
      </c>
      <c r="AM25" s="5">
        <f t="shared" si="11"/>
        <v>383.18</v>
      </c>
      <c r="AN25" s="5">
        <f t="shared" si="12"/>
        <v>383.18</v>
      </c>
      <c r="AO25" s="5">
        <f t="shared" si="13"/>
        <v>383.18</v>
      </c>
      <c r="AP25" s="5">
        <f t="shared" si="14"/>
        <v>383.18</v>
      </c>
      <c r="AQ25" s="5">
        <f t="shared" si="15"/>
        <v>383.18</v>
      </c>
      <c r="AR25" s="5">
        <f t="shared" si="16"/>
        <v>383.18</v>
      </c>
      <c r="AS25" s="5">
        <f t="shared" si="17"/>
        <v>383.18</v>
      </c>
      <c r="AT25" s="5">
        <f t="shared" si="18"/>
        <v>383.18</v>
      </c>
      <c r="AU25" s="5">
        <f t="shared" si="3"/>
        <v>3448.6199999999994</v>
      </c>
      <c r="AV25" s="5">
        <f t="shared" si="4"/>
        <v>-3831.7999999999993</v>
      </c>
      <c r="AW25" s="5">
        <f t="shared" si="5"/>
        <v>19159.04</v>
      </c>
    </row>
    <row r="26" spans="1:49" x14ac:dyDescent="0.25">
      <c r="A26" s="12">
        <v>43435</v>
      </c>
      <c r="D26" s="3">
        <v>29080.74</v>
      </c>
      <c r="E26" s="4">
        <v>121.1</v>
      </c>
      <c r="F26" t="s">
        <v>36</v>
      </c>
      <c r="G26" s="4">
        <v>5</v>
      </c>
      <c r="H26" s="3">
        <f t="shared" si="19"/>
        <v>484.68</v>
      </c>
      <c r="J26" s="5"/>
      <c r="P26" s="5"/>
      <c r="Q26" s="5"/>
      <c r="R26" s="3"/>
      <c r="S26" s="3"/>
      <c r="T26" s="3"/>
      <c r="W26" s="5"/>
      <c r="X26" s="5"/>
      <c r="Y26" s="5"/>
      <c r="Z26" s="5"/>
      <c r="AA26" s="5"/>
      <c r="AB26" s="5"/>
      <c r="AC26" s="5"/>
      <c r="AE26" s="5"/>
      <c r="AF26" s="5"/>
      <c r="AG26" s="5">
        <f t="shared" ref="AG26:AG27" si="30">+H26</f>
        <v>484.68</v>
      </c>
      <c r="AH26" s="5">
        <f t="shared" si="29"/>
        <v>484.68</v>
      </c>
      <c r="AI26" s="3">
        <f t="shared" si="1"/>
        <v>-484.68</v>
      </c>
      <c r="AJ26" s="3">
        <f t="shared" si="2"/>
        <v>28596.06</v>
      </c>
      <c r="AL26" s="5">
        <f t="shared" si="10"/>
        <v>484.68</v>
      </c>
      <c r="AM26" s="5">
        <f t="shared" si="11"/>
        <v>484.68</v>
      </c>
      <c r="AN26" s="5">
        <f t="shared" si="12"/>
        <v>484.68</v>
      </c>
      <c r="AO26" s="5">
        <f t="shared" si="13"/>
        <v>484.68</v>
      </c>
      <c r="AP26" s="5">
        <f t="shared" si="14"/>
        <v>484.68</v>
      </c>
      <c r="AQ26" s="5">
        <f t="shared" si="15"/>
        <v>484.68</v>
      </c>
      <c r="AR26" s="5">
        <f t="shared" si="16"/>
        <v>484.68</v>
      </c>
      <c r="AS26" s="5">
        <f t="shared" si="17"/>
        <v>484.68</v>
      </c>
      <c r="AT26" s="5">
        <f t="shared" si="18"/>
        <v>484.68</v>
      </c>
      <c r="AU26" s="5">
        <f t="shared" si="3"/>
        <v>4362.12</v>
      </c>
      <c r="AV26" s="5">
        <f t="shared" si="4"/>
        <v>-4846.8</v>
      </c>
      <c r="AW26" s="5">
        <f t="shared" si="5"/>
        <v>24233.940000000002</v>
      </c>
    </row>
    <row r="27" spans="1:49" x14ac:dyDescent="0.25">
      <c r="A27" s="12">
        <v>43435</v>
      </c>
      <c r="D27" s="3">
        <v>16028.67</v>
      </c>
      <c r="E27" s="4">
        <v>121.4</v>
      </c>
      <c r="F27" t="s">
        <v>37</v>
      </c>
      <c r="G27" s="4">
        <v>5</v>
      </c>
      <c r="H27" s="3">
        <f t="shared" si="19"/>
        <v>267.14</v>
      </c>
      <c r="J27" s="5"/>
      <c r="P27" s="5"/>
      <c r="Q27" s="5"/>
      <c r="R27" s="3"/>
      <c r="S27" s="3"/>
      <c r="T27" s="3"/>
      <c r="W27" s="5"/>
      <c r="X27" s="5"/>
      <c r="Y27" s="5"/>
      <c r="Z27" s="5"/>
      <c r="AA27" s="5"/>
      <c r="AB27" s="5"/>
      <c r="AC27" s="5"/>
      <c r="AE27" s="5"/>
      <c r="AF27" s="5"/>
      <c r="AG27" s="5">
        <f t="shared" si="30"/>
        <v>267.14</v>
      </c>
      <c r="AH27" s="5">
        <f t="shared" si="29"/>
        <v>267.14</v>
      </c>
      <c r="AI27" s="3">
        <f t="shared" si="1"/>
        <v>-267.14</v>
      </c>
      <c r="AJ27" s="3">
        <f t="shared" si="2"/>
        <v>15761.53</v>
      </c>
      <c r="AL27" s="5">
        <f t="shared" si="10"/>
        <v>267.14</v>
      </c>
      <c r="AM27" s="5">
        <f t="shared" si="11"/>
        <v>267.14</v>
      </c>
      <c r="AN27" s="5">
        <f t="shared" si="12"/>
        <v>267.14</v>
      </c>
      <c r="AO27" s="5">
        <f t="shared" si="13"/>
        <v>267.14</v>
      </c>
      <c r="AP27" s="5">
        <f t="shared" si="14"/>
        <v>267.14</v>
      </c>
      <c r="AQ27" s="5">
        <f t="shared" si="15"/>
        <v>267.14</v>
      </c>
      <c r="AR27" s="5">
        <f t="shared" si="16"/>
        <v>267.14</v>
      </c>
      <c r="AS27" s="5">
        <f t="shared" si="17"/>
        <v>267.14</v>
      </c>
      <c r="AT27" s="5">
        <f t="shared" si="18"/>
        <v>267.14</v>
      </c>
      <c r="AU27" s="5">
        <f t="shared" si="3"/>
        <v>2404.2599999999993</v>
      </c>
      <c r="AV27" s="5">
        <f t="shared" si="4"/>
        <v>-2671.3999999999992</v>
      </c>
      <c r="AW27" s="5">
        <f t="shared" si="5"/>
        <v>13357.27</v>
      </c>
    </row>
    <row r="28" spans="1:49" x14ac:dyDescent="0.25">
      <c r="A28" s="12">
        <v>43466</v>
      </c>
      <c r="D28" s="3">
        <v>2272.17</v>
      </c>
      <c r="E28" s="4">
        <v>121.1</v>
      </c>
      <c r="F28" t="s">
        <v>40</v>
      </c>
      <c r="G28" s="4">
        <v>5</v>
      </c>
      <c r="H28" s="3">
        <f t="shared" si="19"/>
        <v>37.869999999999997</v>
      </c>
      <c r="J28" s="5"/>
      <c r="P28" s="5"/>
      <c r="Q28" s="5"/>
      <c r="R28" s="3"/>
      <c r="S28" s="3"/>
      <c r="T28" s="3"/>
      <c r="W28" s="5"/>
      <c r="X28" s="5"/>
      <c r="Y28" s="5"/>
      <c r="Z28" s="5"/>
      <c r="AA28" s="5"/>
      <c r="AB28" s="5"/>
      <c r="AC28" s="5"/>
      <c r="AE28" s="5"/>
      <c r="AF28" s="5"/>
      <c r="AG28" s="5"/>
      <c r="AH28" s="5">
        <f t="shared" si="29"/>
        <v>0</v>
      </c>
      <c r="AI28" s="3">
        <f t="shared" si="1"/>
        <v>0</v>
      </c>
      <c r="AJ28" s="3">
        <f t="shared" si="2"/>
        <v>2272.17</v>
      </c>
      <c r="AL28" s="5">
        <f>+H28</f>
        <v>37.869999999999997</v>
      </c>
      <c r="AM28" s="5">
        <f t="shared" si="11"/>
        <v>37.869999999999997</v>
      </c>
      <c r="AN28" s="5">
        <f t="shared" si="12"/>
        <v>37.869999999999997</v>
      </c>
      <c r="AO28" s="5">
        <f t="shared" si="13"/>
        <v>37.869999999999997</v>
      </c>
      <c r="AP28" s="5">
        <f t="shared" si="14"/>
        <v>37.869999999999997</v>
      </c>
      <c r="AQ28" s="5">
        <f t="shared" si="15"/>
        <v>37.869999999999997</v>
      </c>
      <c r="AR28" s="5">
        <f t="shared" si="16"/>
        <v>37.869999999999997</v>
      </c>
      <c r="AS28" s="5">
        <f t="shared" si="17"/>
        <v>37.869999999999997</v>
      </c>
      <c r="AT28" s="5">
        <f t="shared" si="18"/>
        <v>37.869999999999997</v>
      </c>
      <c r="AU28" s="5">
        <f t="shared" si="3"/>
        <v>340.83</v>
      </c>
      <c r="AV28" s="5">
        <f t="shared" si="4"/>
        <v>-340.83</v>
      </c>
      <c r="AW28" s="5">
        <f t="shared" si="5"/>
        <v>1931.3400000000001</v>
      </c>
    </row>
    <row r="29" spans="1:49" x14ac:dyDescent="0.25">
      <c r="A29" s="12">
        <v>43466</v>
      </c>
      <c r="D29" s="3">
        <v>10207.77</v>
      </c>
      <c r="E29" s="4">
        <v>121.2</v>
      </c>
      <c r="F29" t="s">
        <v>33</v>
      </c>
      <c r="G29" s="4">
        <v>10</v>
      </c>
      <c r="H29" s="3">
        <f t="shared" si="19"/>
        <v>85.06</v>
      </c>
      <c r="J29" s="5"/>
      <c r="P29" s="5"/>
      <c r="Q29" s="5"/>
      <c r="R29" s="3"/>
      <c r="S29" s="3"/>
      <c r="T29" s="3"/>
      <c r="W29" s="5"/>
      <c r="X29" s="5"/>
      <c r="Y29" s="5"/>
      <c r="Z29" s="5"/>
      <c r="AA29" s="5"/>
      <c r="AB29" s="5"/>
      <c r="AC29" s="5"/>
      <c r="AE29" s="5"/>
      <c r="AF29" s="5"/>
      <c r="AG29" s="5"/>
      <c r="AH29" s="5">
        <f t="shared" si="29"/>
        <v>0</v>
      </c>
      <c r="AI29" s="3">
        <f t="shared" si="1"/>
        <v>0</v>
      </c>
      <c r="AJ29" s="3">
        <f t="shared" si="2"/>
        <v>10207.77</v>
      </c>
      <c r="AL29" s="5">
        <f>+H29</f>
        <v>85.06</v>
      </c>
      <c r="AM29" s="5">
        <f t="shared" si="11"/>
        <v>85.06</v>
      </c>
      <c r="AN29" s="5">
        <f t="shared" si="12"/>
        <v>85.06</v>
      </c>
      <c r="AO29" s="5">
        <f t="shared" si="13"/>
        <v>85.06</v>
      </c>
      <c r="AP29" s="5">
        <f t="shared" si="14"/>
        <v>85.06</v>
      </c>
      <c r="AQ29" s="5">
        <f t="shared" si="15"/>
        <v>85.06</v>
      </c>
      <c r="AR29" s="5">
        <f t="shared" si="16"/>
        <v>85.06</v>
      </c>
      <c r="AS29" s="5">
        <f t="shared" si="17"/>
        <v>85.06</v>
      </c>
      <c r="AT29" s="5">
        <f t="shared" si="18"/>
        <v>85.06</v>
      </c>
      <c r="AU29" s="5">
        <f t="shared" si="3"/>
        <v>765.54</v>
      </c>
      <c r="AV29" s="5">
        <f t="shared" si="4"/>
        <v>-765.54</v>
      </c>
      <c r="AW29" s="5">
        <f t="shared" si="5"/>
        <v>9442.23</v>
      </c>
    </row>
    <row r="30" spans="1:49" x14ac:dyDescent="0.25">
      <c r="A30" s="12">
        <v>43497</v>
      </c>
      <c r="D30" s="3">
        <v>1047.52</v>
      </c>
      <c r="E30" s="4">
        <v>121.1</v>
      </c>
      <c r="F30" t="s">
        <v>42</v>
      </c>
      <c r="G30" s="4">
        <v>5</v>
      </c>
      <c r="H30" s="3">
        <f t="shared" si="19"/>
        <v>17.46</v>
      </c>
      <c r="J30" s="5"/>
      <c r="P30" s="5"/>
      <c r="Q30" s="5"/>
      <c r="R30" s="3"/>
      <c r="S30" s="3"/>
      <c r="T30" s="3"/>
      <c r="W30" s="5"/>
      <c r="X30" s="5"/>
      <c r="Y30" s="5"/>
      <c r="Z30" s="5"/>
      <c r="AA30" s="5"/>
      <c r="AB30" s="5"/>
      <c r="AC30" s="5"/>
      <c r="AE30" s="5"/>
      <c r="AF30" s="5"/>
      <c r="AG30" s="5"/>
      <c r="AH30" s="5"/>
      <c r="AI30" s="3"/>
      <c r="AJ30" s="3"/>
      <c r="AL30" s="5"/>
      <c r="AM30" s="5">
        <f>+H30</f>
        <v>17.46</v>
      </c>
      <c r="AN30" s="5">
        <f t="shared" si="12"/>
        <v>17.46</v>
      </c>
      <c r="AO30" s="5">
        <f t="shared" si="13"/>
        <v>17.46</v>
      </c>
      <c r="AP30" s="5">
        <f t="shared" si="14"/>
        <v>17.46</v>
      </c>
      <c r="AQ30" s="5">
        <f t="shared" si="15"/>
        <v>17.46</v>
      </c>
      <c r="AR30" s="5">
        <f t="shared" si="16"/>
        <v>17.46</v>
      </c>
      <c r="AS30" s="5">
        <f t="shared" si="17"/>
        <v>17.46</v>
      </c>
      <c r="AT30" s="5">
        <f t="shared" si="18"/>
        <v>17.46</v>
      </c>
      <c r="AU30" s="5">
        <f t="shared" si="3"/>
        <v>139.68000000000004</v>
      </c>
      <c r="AV30" s="5">
        <f t="shared" si="4"/>
        <v>-139.68000000000004</v>
      </c>
      <c r="AW30" s="5">
        <f t="shared" si="5"/>
        <v>907.83999999999992</v>
      </c>
    </row>
    <row r="31" spans="1:49" x14ac:dyDescent="0.25">
      <c r="A31" s="12">
        <v>43497</v>
      </c>
      <c r="D31" s="3">
        <v>1609.31</v>
      </c>
      <c r="E31" s="4">
        <v>121.2</v>
      </c>
      <c r="F31" t="s">
        <v>41</v>
      </c>
      <c r="G31" s="4">
        <v>10</v>
      </c>
      <c r="H31" s="3">
        <f t="shared" si="19"/>
        <v>13.41</v>
      </c>
      <c r="J31" s="5"/>
      <c r="P31" s="5"/>
      <c r="Q31" s="5"/>
      <c r="R31" s="3"/>
      <c r="S31" s="3"/>
      <c r="T31" s="3"/>
      <c r="W31" s="5"/>
      <c r="X31" s="5"/>
      <c r="Y31" s="5"/>
      <c r="Z31" s="5"/>
      <c r="AA31" s="5"/>
      <c r="AB31" s="5"/>
      <c r="AC31" s="5"/>
      <c r="AE31" s="5"/>
      <c r="AF31" s="5"/>
      <c r="AG31" s="5"/>
      <c r="AH31" s="5"/>
      <c r="AI31" s="3"/>
      <c r="AJ31" s="3"/>
      <c r="AL31" s="5"/>
      <c r="AM31" s="5">
        <f>+H31</f>
        <v>13.41</v>
      </c>
      <c r="AN31" s="5">
        <f t="shared" si="12"/>
        <v>13.41</v>
      </c>
      <c r="AO31" s="5">
        <f t="shared" si="13"/>
        <v>13.41</v>
      </c>
      <c r="AP31" s="5">
        <f t="shared" si="14"/>
        <v>13.41</v>
      </c>
      <c r="AQ31" s="5">
        <f t="shared" si="15"/>
        <v>13.41</v>
      </c>
      <c r="AR31" s="5">
        <f t="shared" si="16"/>
        <v>13.41</v>
      </c>
      <c r="AS31" s="5">
        <f t="shared" si="17"/>
        <v>13.41</v>
      </c>
      <c r="AT31" s="5">
        <f t="shared" si="18"/>
        <v>13.41</v>
      </c>
      <c r="AU31" s="5">
        <f t="shared" si="3"/>
        <v>107.27999999999999</v>
      </c>
      <c r="AV31" s="5">
        <f t="shared" si="4"/>
        <v>-107.27999999999999</v>
      </c>
      <c r="AW31" s="5">
        <f t="shared" si="5"/>
        <v>1502.03</v>
      </c>
    </row>
    <row r="32" spans="1:49" x14ac:dyDescent="0.25">
      <c r="A32" s="12">
        <v>43586</v>
      </c>
      <c r="D32" s="3">
        <v>1573.96</v>
      </c>
      <c r="E32" s="4">
        <v>121.1</v>
      </c>
      <c r="F32" t="s">
        <v>43</v>
      </c>
      <c r="G32" s="4">
        <v>5</v>
      </c>
      <c r="H32" s="3">
        <f t="shared" si="19"/>
        <v>26.23</v>
      </c>
      <c r="J32" s="5"/>
      <c r="P32" s="5"/>
      <c r="Q32" s="5"/>
      <c r="R32" s="3"/>
      <c r="S32" s="3"/>
      <c r="T32" s="3"/>
      <c r="W32" s="5"/>
      <c r="X32" s="5"/>
      <c r="Y32" s="5"/>
      <c r="Z32" s="5"/>
      <c r="AA32" s="5"/>
      <c r="AB32" s="5"/>
      <c r="AC32" s="5"/>
      <c r="AE32" s="5"/>
      <c r="AF32" s="5"/>
      <c r="AG32" s="5"/>
      <c r="AH32" s="5"/>
      <c r="AI32" s="3"/>
      <c r="AJ32" s="3"/>
      <c r="AL32" s="5"/>
      <c r="AM32" s="5"/>
      <c r="AN32" s="5"/>
      <c r="AP32" s="5">
        <f t="shared" si="14"/>
        <v>26.23</v>
      </c>
      <c r="AQ32" s="5">
        <f t="shared" si="15"/>
        <v>26.23</v>
      </c>
      <c r="AR32" s="5">
        <f t="shared" si="16"/>
        <v>26.23</v>
      </c>
      <c r="AS32" s="5">
        <f t="shared" si="17"/>
        <v>26.23</v>
      </c>
      <c r="AT32" s="5">
        <f t="shared" si="18"/>
        <v>26.23</v>
      </c>
      <c r="AU32" s="5">
        <f t="shared" si="3"/>
        <v>131.15</v>
      </c>
      <c r="AV32" s="5">
        <f t="shared" si="4"/>
        <v>-131.15</v>
      </c>
      <c r="AW32" s="5">
        <f t="shared" si="5"/>
        <v>1442.81</v>
      </c>
    </row>
    <row r="33" spans="1:49" x14ac:dyDescent="0.25">
      <c r="A33" s="12">
        <v>43617</v>
      </c>
      <c r="D33" s="3">
        <v>2256.39</v>
      </c>
      <c r="E33" s="4">
        <v>121.2</v>
      </c>
      <c r="F33" t="s">
        <v>44</v>
      </c>
      <c r="G33" s="4">
        <v>10</v>
      </c>
      <c r="H33" s="3">
        <f t="shared" si="19"/>
        <v>18.8</v>
      </c>
      <c r="J33" s="5"/>
      <c r="P33" s="5"/>
      <c r="Q33" s="5"/>
      <c r="R33" s="3"/>
      <c r="S33" s="3"/>
      <c r="T33" s="3"/>
      <c r="W33" s="5"/>
      <c r="X33" s="5"/>
      <c r="Y33" s="5"/>
      <c r="Z33" s="5"/>
      <c r="AA33" s="5"/>
      <c r="AB33" s="5"/>
      <c r="AC33" s="5"/>
      <c r="AE33" s="5"/>
      <c r="AF33" s="5"/>
      <c r="AG33" s="5"/>
      <c r="AH33" s="5"/>
      <c r="AI33" s="3"/>
      <c r="AJ33" s="3"/>
      <c r="AL33" s="5"/>
      <c r="AM33" s="5"/>
      <c r="AN33" s="5"/>
      <c r="AP33" s="5"/>
      <c r="AQ33" s="5">
        <f>+H33</f>
        <v>18.8</v>
      </c>
      <c r="AR33" s="5">
        <f t="shared" si="16"/>
        <v>18.8</v>
      </c>
      <c r="AS33" s="5">
        <f t="shared" si="17"/>
        <v>18.8</v>
      </c>
      <c r="AT33" s="5">
        <f t="shared" si="18"/>
        <v>18.8</v>
      </c>
      <c r="AU33" s="5">
        <f t="shared" si="3"/>
        <v>75.2</v>
      </c>
      <c r="AV33" s="5">
        <f t="shared" si="4"/>
        <v>-75.2</v>
      </c>
      <c r="AW33" s="5">
        <f t="shared" si="5"/>
        <v>2181.19</v>
      </c>
    </row>
    <row r="34" spans="1:49" x14ac:dyDescent="0.25">
      <c r="A34" s="12">
        <v>43647</v>
      </c>
      <c r="D34" s="3">
        <v>11902.08</v>
      </c>
      <c r="E34" s="4">
        <v>121.1</v>
      </c>
      <c r="F34" t="s">
        <v>45</v>
      </c>
      <c r="G34" s="4">
        <v>5</v>
      </c>
      <c r="H34" s="3">
        <f t="shared" si="19"/>
        <v>198.37</v>
      </c>
      <c r="J34" s="5"/>
      <c r="P34" s="5"/>
      <c r="Q34" s="5"/>
      <c r="R34" s="3"/>
      <c r="S34" s="3"/>
      <c r="T34" s="3"/>
      <c r="W34" s="5"/>
      <c r="X34" s="5"/>
      <c r="Y34" s="5"/>
      <c r="Z34" s="5"/>
      <c r="AA34" s="5"/>
      <c r="AB34" s="5"/>
      <c r="AC34" s="5"/>
      <c r="AE34" s="5"/>
      <c r="AF34" s="5"/>
      <c r="AG34" s="5"/>
      <c r="AH34" s="5"/>
      <c r="AI34" s="3"/>
      <c r="AJ34" s="3"/>
      <c r="AL34" s="5"/>
      <c r="AM34" s="5"/>
      <c r="AN34" s="5"/>
      <c r="AP34" s="5"/>
      <c r="AQ34" s="5"/>
      <c r="AR34" s="5">
        <f t="shared" si="16"/>
        <v>198.37</v>
      </c>
      <c r="AS34" s="5">
        <f t="shared" si="17"/>
        <v>198.37</v>
      </c>
      <c r="AT34" s="5">
        <f t="shared" si="18"/>
        <v>198.37</v>
      </c>
      <c r="AU34" s="5">
        <f t="shared" si="3"/>
        <v>595.11</v>
      </c>
      <c r="AV34" s="5">
        <f t="shared" si="4"/>
        <v>-595.11</v>
      </c>
      <c r="AW34" s="5">
        <f t="shared" si="5"/>
        <v>11306.97</v>
      </c>
    </row>
    <row r="35" spans="1:49" x14ac:dyDescent="0.25">
      <c r="A35" s="12">
        <v>43769</v>
      </c>
      <c r="D35" s="3">
        <v>378.57</v>
      </c>
      <c r="E35" s="4">
        <v>12.12</v>
      </c>
      <c r="F35" t="s">
        <v>46</v>
      </c>
      <c r="G35" s="4">
        <v>10</v>
      </c>
      <c r="H35" s="3">
        <f t="shared" si="19"/>
        <v>3.15</v>
      </c>
      <c r="J35" s="5"/>
      <c r="P35" s="5"/>
      <c r="Q35" s="5"/>
      <c r="R35" s="3"/>
      <c r="S35" s="3"/>
      <c r="T35" s="3"/>
      <c r="W35" s="5"/>
      <c r="X35" s="5"/>
      <c r="Y35" s="5"/>
      <c r="Z35" s="5"/>
      <c r="AA35" s="5"/>
      <c r="AB35" s="5"/>
      <c r="AC35" s="5"/>
      <c r="AE35" s="5"/>
      <c r="AF35" s="5"/>
      <c r="AG35" s="5"/>
      <c r="AH35" s="5"/>
      <c r="AI35" s="3"/>
      <c r="AJ35" s="3"/>
      <c r="AL35" s="5"/>
      <c r="AM35" s="5"/>
      <c r="AN35" s="5"/>
      <c r="AP35" s="5"/>
      <c r="AQ35" s="5"/>
      <c r="AR35" s="5"/>
      <c r="AS35" s="5"/>
      <c r="AT35" s="5"/>
      <c r="AU35" s="5">
        <f t="shared" si="3"/>
        <v>0</v>
      </c>
      <c r="AV35" s="5">
        <f t="shared" si="4"/>
        <v>0</v>
      </c>
      <c r="AW35" s="5">
        <f t="shared" si="5"/>
        <v>378.57</v>
      </c>
    </row>
    <row r="36" spans="1:49" hidden="1" outlineLevel="1" x14ac:dyDescent="0.25">
      <c r="A36" s="12"/>
      <c r="D36" s="3"/>
      <c r="G36" s="4"/>
      <c r="H36" s="3"/>
      <c r="J36" s="5"/>
      <c r="P36" s="5"/>
      <c r="Q36" s="5"/>
      <c r="R36" s="3"/>
      <c r="S36" s="3"/>
      <c r="T36" s="3"/>
      <c r="W36" s="5"/>
      <c r="X36" s="5"/>
      <c r="Y36" s="5"/>
      <c r="Z36" s="5"/>
      <c r="AA36" s="5"/>
      <c r="AB36" s="5"/>
      <c r="AC36" s="5"/>
      <c r="AE36" s="5"/>
      <c r="AF36" s="5"/>
      <c r="AG36" s="5"/>
      <c r="AH36" s="5"/>
      <c r="AI36" s="3"/>
      <c r="AJ36" s="3"/>
      <c r="AL36" s="5"/>
      <c r="AM36" s="5"/>
      <c r="AN36" s="5"/>
      <c r="AP36" s="5"/>
      <c r="AQ36" s="5"/>
      <c r="AU36" s="5"/>
      <c r="AV36" s="5"/>
      <c r="AW36" s="5"/>
    </row>
    <row r="37" spans="1:49" hidden="1" outlineLevel="1" x14ac:dyDescent="0.25">
      <c r="A37" s="12"/>
      <c r="D37" s="3"/>
      <c r="G37" s="4"/>
      <c r="H37" s="3"/>
      <c r="J37" s="5"/>
      <c r="P37" s="5"/>
      <c r="Q37" s="5"/>
      <c r="R37" s="3"/>
      <c r="S37" s="3"/>
      <c r="T37" s="3"/>
      <c r="W37" s="5"/>
      <c r="X37" s="5"/>
      <c r="Y37" s="5"/>
      <c r="Z37" s="5"/>
      <c r="AA37" s="5"/>
      <c r="AB37" s="5"/>
      <c r="AC37" s="5"/>
      <c r="AE37" s="5"/>
      <c r="AF37" s="5"/>
      <c r="AG37" s="5"/>
      <c r="AH37" s="5"/>
      <c r="AI37" s="3"/>
      <c r="AJ37" s="3"/>
      <c r="AL37" s="5"/>
      <c r="AM37" s="5"/>
      <c r="AN37" s="5"/>
      <c r="AP37" s="5"/>
      <c r="AQ37" s="5"/>
      <c r="AU37" s="5"/>
      <c r="AV37" s="5"/>
      <c r="AW37" s="5"/>
    </row>
    <row r="38" spans="1:49" ht="4.5" hidden="1" customHeight="1" outlineLevel="1" x14ac:dyDescent="0.25">
      <c r="A38" s="13"/>
      <c r="B38" s="14"/>
      <c r="C38" s="15"/>
      <c r="D38" s="16"/>
      <c r="E38" s="15"/>
      <c r="F38" s="14"/>
      <c r="G38" s="15"/>
      <c r="H38" s="16"/>
      <c r="I38" s="14"/>
      <c r="J38" s="17"/>
      <c r="K38" s="14"/>
      <c r="L38" s="14"/>
      <c r="M38" s="14"/>
      <c r="N38" s="14"/>
      <c r="O38" s="14"/>
      <c r="P38" s="17"/>
      <c r="Q38" s="17"/>
      <c r="R38" s="16"/>
      <c r="S38" s="16"/>
      <c r="T38" s="16"/>
      <c r="U38" s="14"/>
      <c r="V38" s="14"/>
      <c r="W38" s="17"/>
      <c r="X38" s="17"/>
      <c r="Y38" s="17"/>
      <c r="Z38" s="17"/>
      <c r="AA38" s="17"/>
      <c r="AB38" s="17"/>
      <c r="AC38" s="17"/>
      <c r="AD38" s="14"/>
      <c r="AE38" s="17"/>
      <c r="AF38" s="17"/>
      <c r="AG38" s="17"/>
      <c r="AH38" s="17"/>
      <c r="AI38" s="16"/>
      <c r="AJ38" s="16"/>
      <c r="AK38" s="14"/>
      <c r="AL38" s="17"/>
      <c r="AM38" s="17"/>
      <c r="AN38" s="17"/>
      <c r="AO38" s="14"/>
      <c r="AP38" s="17"/>
      <c r="AQ38" s="17"/>
      <c r="AR38" s="14"/>
      <c r="AS38" s="14"/>
      <c r="AT38" s="14"/>
      <c r="AU38" s="17"/>
      <c r="AV38" s="17"/>
      <c r="AW38" s="17"/>
    </row>
    <row r="39" spans="1:49" collapsed="1" x14ac:dyDescent="0.25">
      <c r="A39" s="11" t="s">
        <v>17</v>
      </c>
      <c r="B39" s="9"/>
      <c r="C39" s="10"/>
      <c r="D39" s="8">
        <f>SUM(D6:D35)</f>
        <v>383263.20000000007</v>
      </c>
      <c r="E39" s="10"/>
      <c r="F39" s="9"/>
      <c r="G39" s="9"/>
      <c r="H39" s="8">
        <f>SUM(H6:H38)</f>
        <v>5374.4800000000005</v>
      </c>
      <c r="J39" s="8">
        <f t="shared" ref="J39:T39" si="31">SUM(J6:J17)</f>
        <v>382.11</v>
      </c>
      <c r="K39" s="8">
        <f t="shared" si="31"/>
        <v>437.66</v>
      </c>
      <c r="L39" s="8">
        <f t="shared" si="31"/>
        <v>475.57000000000005</v>
      </c>
      <c r="M39" s="8">
        <f t="shared" si="31"/>
        <v>694.63000000000011</v>
      </c>
      <c r="N39" s="8">
        <f t="shared" si="31"/>
        <v>855.13000000000011</v>
      </c>
      <c r="O39" s="8">
        <f t="shared" si="31"/>
        <v>1232.1400000000001</v>
      </c>
      <c r="P39" s="8">
        <f t="shared" si="31"/>
        <v>1260.8500000000001</v>
      </c>
      <c r="Q39" s="8">
        <f t="shared" si="31"/>
        <v>1880.3700000000003</v>
      </c>
      <c r="R39" s="8">
        <f t="shared" si="31"/>
        <v>7203.7900000000009</v>
      </c>
      <c r="S39" s="8">
        <f t="shared" si="31"/>
        <v>-7203.7900000000009</v>
      </c>
      <c r="T39" s="8">
        <f t="shared" si="31"/>
        <v>93824.72</v>
      </c>
      <c r="U39" s="8">
        <f t="shared" ref="U39:AW39" si="32">SUM(U6:U38)</f>
        <v>0</v>
      </c>
      <c r="V39" s="8">
        <f t="shared" si="32"/>
        <v>1865.7000000000003</v>
      </c>
      <c r="W39" s="8">
        <f t="shared" si="32"/>
        <v>1880.3700000000003</v>
      </c>
      <c r="X39" s="8">
        <f t="shared" si="32"/>
        <v>1880.3700000000003</v>
      </c>
      <c r="Y39" s="8">
        <f t="shared" si="32"/>
        <v>2197.8000000000006</v>
      </c>
      <c r="Z39" s="8">
        <f t="shared" si="32"/>
        <v>2197.8000000000006</v>
      </c>
      <c r="AA39" s="8">
        <f t="shared" si="32"/>
        <v>2197.8000000000006</v>
      </c>
      <c r="AB39" s="8">
        <f t="shared" si="32"/>
        <v>2197.8000000000006</v>
      </c>
      <c r="AC39" s="8">
        <f t="shared" si="32"/>
        <v>2317.8800000000006</v>
      </c>
      <c r="AD39" s="8">
        <f t="shared" si="32"/>
        <v>2317.8800000000006</v>
      </c>
      <c r="AE39" s="8">
        <f t="shared" si="32"/>
        <v>2764.4300000000003</v>
      </c>
      <c r="AF39" s="8">
        <f t="shared" si="32"/>
        <v>2818.5400000000004</v>
      </c>
      <c r="AG39" s="8">
        <f t="shared" si="32"/>
        <v>4974.130000000001</v>
      </c>
      <c r="AH39" s="8">
        <f t="shared" si="32"/>
        <v>29610.5</v>
      </c>
      <c r="AI39" s="8">
        <f t="shared" si="32"/>
        <v>-36814.29</v>
      </c>
      <c r="AJ39" s="8">
        <f t="shared" si="32"/>
        <v>327681.08</v>
      </c>
      <c r="AK39" s="8">
        <f t="shared" si="32"/>
        <v>0</v>
      </c>
      <c r="AL39" s="8">
        <f>SUM(AL6:AL38)</f>
        <v>5097.0600000000013</v>
      </c>
      <c r="AM39" s="8">
        <f t="shared" si="32"/>
        <v>5127.9300000000012</v>
      </c>
      <c r="AN39" s="8">
        <f t="shared" si="32"/>
        <v>5127.9300000000012</v>
      </c>
      <c r="AO39" s="8">
        <f t="shared" si="32"/>
        <v>5127.9300000000012</v>
      </c>
      <c r="AP39" s="8">
        <f t="shared" si="32"/>
        <v>5154.1600000000008</v>
      </c>
      <c r="AQ39" s="8">
        <f t="shared" si="32"/>
        <v>5172.9600000000009</v>
      </c>
      <c r="AR39" s="8">
        <f t="shared" si="32"/>
        <v>5371.3300000000008</v>
      </c>
      <c r="AS39" s="8">
        <f t="shared" si="32"/>
        <v>5371.3300000000008</v>
      </c>
      <c r="AT39" s="8">
        <f t="shared" si="32"/>
        <v>5371.3300000000008</v>
      </c>
      <c r="AU39" s="8">
        <f t="shared" si="32"/>
        <v>46921.960000000014</v>
      </c>
      <c r="AV39" s="8">
        <f t="shared" si="32"/>
        <v>-83736.25</v>
      </c>
      <c r="AW39" s="8">
        <f t="shared" si="32"/>
        <v>299526.95000000007</v>
      </c>
    </row>
    <row r="40" spans="1:49" x14ac:dyDescent="0.25">
      <c r="D40" s="5"/>
    </row>
    <row r="41" spans="1:49" x14ac:dyDescent="0.25">
      <c r="D41" s="5"/>
      <c r="AU41" s="18"/>
      <c r="AV41" s="19"/>
      <c r="AW41" s="20"/>
    </row>
    <row r="42" spans="1:49" ht="7.5" customHeight="1" x14ac:dyDescent="0.25">
      <c r="AU42" s="18"/>
      <c r="AV42" s="18"/>
      <c r="AW42" s="18"/>
    </row>
    <row r="43" spans="1:49" ht="15.75" thickBot="1" x14ac:dyDescent="0.3">
      <c r="AU43" s="18"/>
      <c r="AV43" s="19"/>
      <c r="AW43" s="20"/>
    </row>
    <row r="44" spans="1:49" ht="15.75" thickBot="1" x14ac:dyDescent="0.3">
      <c r="AQ44" t="s">
        <v>48</v>
      </c>
      <c r="AU44" s="21">
        <f>+AU39+AE39+AF39+AG39</f>
        <v>57479.060000000012</v>
      </c>
      <c r="AW44" s="5"/>
    </row>
    <row r="45" spans="1:49" x14ac:dyDescent="0.25">
      <c r="AW45" s="5"/>
    </row>
  </sheetData>
  <mergeCells count="3">
    <mergeCell ref="S4:T4"/>
    <mergeCell ref="AI4:AJ4"/>
    <mergeCell ref="AV4:AW4"/>
  </mergeCells>
  <printOptions horizontalCentered="1"/>
  <pageMargins left="0.5" right="0.5" top="0.5" bottom="0.75" header="0.3" footer="0.3"/>
  <pageSetup scale="39" orientation="landscape" r:id="rId1"/>
  <headerFooter>
    <oddFooter>&amp;L&amp;Z&amp;F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2019</vt:lpstr>
      <vt:lpstr>'2019'!Print_Area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Cory Pendleton</dc:creator>
  <cp:lastModifiedBy>Hanna Campbell</cp:lastModifiedBy>
  <cp:lastPrinted>2020-04-01T19:43:15Z</cp:lastPrinted>
  <dcterms:created xsi:type="dcterms:W3CDTF">2017-06-06T20:26:07Z</dcterms:created>
  <dcterms:modified xsi:type="dcterms:W3CDTF">2020-04-20T16:07:14Z</dcterms:modified>
</cp:coreProperties>
</file>